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4. № 6\На комиссию\"/>
    </mc:Choice>
  </mc:AlternateContent>
  <xr:revisionPtr revIDLastSave="0" documentId="13_ncr:1_{B51A3806-331A-4E09-AB27-B1474DF95D3E}" xr6:coauthVersionLast="45" xr6:coauthVersionMax="45" xr10:uidLastSave="{00000000-0000-0000-0000-000000000000}"/>
  <bookViews>
    <workbookView xWindow="0" yWindow="0" windowWidth="28800" windowHeight="15600" activeTab="3" xr2:uid="{9306037F-0EE2-4523-9738-0CE43FF666F0}"/>
  </bookViews>
  <sheets>
    <sheet name="СМП" sheetId="8" r:id="rId1"/>
    <sheet name="Подушевое АПП" sheetId="3" r:id="rId2"/>
    <sheet name="Подушевое АПП (2)" sheetId="1" r:id="rId3"/>
    <sheet name="Подушевое ПП" sheetId="7" r:id="rId4"/>
    <sheet name="Подушевое ПП (2)" sheetId="5" r:id="rId5"/>
  </sheets>
  <externalReferences>
    <externalReference r:id="rId6"/>
  </externalReferences>
  <definedNames>
    <definedName name="_xlnm._FilterDatabase" localSheetId="1" hidden="1">'Подушевое АПП'!$A$9:$M$37</definedName>
    <definedName name="_xlnm._FilterDatabase" localSheetId="2" hidden="1">'Подушевое АПП (2)'!$A$9:$I$37</definedName>
    <definedName name="_xlnm._FilterDatabase" localSheetId="3" hidden="1">'Подушевое ПП'!$A$9:$O$22</definedName>
    <definedName name="_xlnm._FilterDatabase" localSheetId="4" hidden="1">'Подушевое ПП (2)'!$A$9:$U$22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АПП'!$B$1:$M$58</definedName>
    <definedName name="Z_C581C282_CB88_4D6E_8EF4_E37BB2DF46D9_.wvu.PrintArea" localSheetId="2" hidden="1">'Подушевое АПП (2)'!$B$1:$I$58</definedName>
    <definedName name="Z_C581C282_CB88_4D6E_8EF4_E37BB2DF46D9_.wvu.PrintArea" localSheetId="3" hidden="1">'Подушевое ПП'!$B$1:$M$43</definedName>
    <definedName name="Z_C581C282_CB88_4D6E_8EF4_E37BB2DF46D9_.wvu.PrintArea" localSheetId="4" hidden="1">'Подушевое ПП (2)'!$B$1:$U$43</definedName>
    <definedName name="_xlnm.Print_Titles" localSheetId="1">'Подушевое АПП'!$8:$10</definedName>
    <definedName name="_xlnm.Print_Titles" localSheetId="2">'Подушевое АПП (2)'!$8:$10</definedName>
    <definedName name="_xlnm.Print_Titles" localSheetId="3">'Подушевое ПП'!$8:$10</definedName>
    <definedName name="_xlnm.Print_Titles" localSheetId="4">'Подушевое ПП (2)'!$8:$10</definedName>
    <definedName name="_xlnm.Print_Titles" localSheetId="0">СМП!$8:$10</definedName>
    <definedName name="_xlnm.Print_Area" localSheetId="1">'Подушевое АПП'!$A$1:$M$62</definedName>
    <definedName name="_xlnm.Print_Area" localSheetId="2">'Подушевое АПП (2)'!$A$1:$I$62</definedName>
    <definedName name="_xlnm.Print_Area" localSheetId="3">'Подушевое ПП'!$A$1:$Q$47</definedName>
    <definedName name="_xlnm.Print_Area" localSheetId="4">'Подушевое ПП (2)'!$A$1:$U$47</definedName>
    <definedName name="_xlnm.Print_Area" localSheetId="0">СМП!$A$1:$M$64</definedName>
    <definedName name="ОБЛПН">[1]Лист1!$B$8</definedName>
    <definedName name="фыы">[1]Лист1!$B$8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9" i="8" l="1"/>
  <c r="D39" i="8"/>
  <c r="C39" i="8"/>
  <c r="L38" i="8"/>
  <c r="K38" i="8"/>
  <c r="J38" i="8"/>
  <c r="M38" i="8" s="1"/>
  <c r="I38" i="8"/>
  <c r="F38" i="8"/>
  <c r="J37" i="8"/>
  <c r="I37" i="8"/>
  <c r="L37" i="8" s="1"/>
  <c r="F37" i="8"/>
  <c r="L36" i="8"/>
  <c r="K36" i="8"/>
  <c r="J36" i="8"/>
  <c r="M36" i="8" s="1"/>
  <c r="I36" i="8"/>
  <c r="F36" i="8"/>
  <c r="I35" i="8"/>
  <c r="L35" i="8" s="1"/>
  <c r="F35" i="8"/>
  <c r="L34" i="8"/>
  <c r="K34" i="8"/>
  <c r="J34" i="8"/>
  <c r="M34" i="8" s="1"/>
  <c r="I34" i="8"/>
  <c r="F34" i="8"/>
  <c r="I33" i="8"/>
  <c r="J33" i="8" s="1"/>
  <c r="F33" i="8"/>
  <c r="L32" i="8"/>
  <c r="K32" i="8"/>
  <c r="J32" i="8"/>
  <c r="M32" i="8" s="1"/>
  <c r="I32" i="8"/>
  <c r="F32" i="8"/>
  <c r="I31" i="8"/>
  <c r="L31" i="8" s="1"/>
  <c r="F31" i="8"/>
  <c r="L30" i="8"/>
  <c r="K30" i="8"/>
  <c r="J30" i="8"/>
  <c r="M30" i="8" s="1"/>
  <c r="I30" i="8"/>
  <c r="F30" i="8"/>
  <c r="I29" i="8"/>
  <c r="J29" i="8" s="1"/>
  <c r="F29" i="8"/>
  <c r="L28" i="8"/>
  <c r="K28" i="8"/>
  <c r="J28" i="8"/>
  <c r="M28" i="8" s="1"/>
  <c r="I28" i="8"/>
  <c r="F28" i="8"/>
  <c r="I27" i="8"/>
  <c r="J27" i="8" s="1"/>
  <c r="F27" i="8"/>
  <c r="L26" i="8"/>
  <c r="K26" i="8"/>
  <c r="J26" i="8"/>
  <c r="M26" i="8" s="1"/>
  <c r="I26" i="8"/>
  <c r="F26" i="8"/>
  <c r="I25" i="8"/>
  <c r="K25" i="8" s="1"/>
  <c r="F25" i="8"/>
  <c r="L24" i="8"/>
  <c r="K24" i="8"/>
  <c r="J24" i="8"/>
  <c r="M24" i="8" s="1"/>
  <c r="I24" i="8"/>
  <c r="F24" i="8"/>
  <c r="I23" i="8"/>
  <c r="J23" i="8" s="1"/>
  <c r="F23" i="8"/>
  <c r="L22" i="8"/>
  <c r="K22" i="8"/>
  <c r="J22" i="8"/>
  <c r="M22" i="8" s="1"/>
  <c r="I22" i="8"/>
  <c r="F22" i="8"/>
  <c r="I21" i="8"/>
  <c r="L21" i="8" s="1"/>
  <c r="F21" i="8"/>
  <c r="L20" i="8"/>
  <c r="K20" i="8"/>
  <c r="J20" i="8"/>
  <c r="M20" i="8" s="1"/>
  <c r="I20" i="8"/>
  <c r="F20" i="8"/>
  <c r="I19" i="8"/>
  <c r="J19" i="8" s="1"/>
  <c r="F19" i="8"/>
  <c r="L18" i="8"/>
  <c r="K18" i="8"/>
  <c r="J18" i="8"/>
  <c r="M18" i="8" s="1"/>
  <c r="I18" i="8"/>
  <c r="F18" i="8"/>
  <c r="I17" i="8"/>
  <c r="J17" i="8" s="1"/>
  <c r="F17" i="8"/>
  <c r="L16" i="8"/>
  <c r="K16" i="8"/>
  <c r="J16" i="8"/>
  <c r="M16" i="8" s="1"/>
  <c r="I16" i="8"/>
  <c r="F16" i="8"/>
  <c r="I15" i="8"/>
  <c r="L15" i="8" s="1"/>
  <c r="F15" i="8"/>
  <c r="L14" i="8"/>
  <c r="K14" i="8"/>
  <c r="J14" i="8"/>
  <c r="M14" i="8" s="1"/>
  <c r="I14" i="8"/>
  <c r="F14" i="8"/>
  <c r="I13" i="8"/>
  <c r="J13" i="8" s="1"/>
  <c r="F13" i="8"/>
  <c r="L12" i="8"/>
  <c r="K12" i="8"/>
  <c r="J12" i="8"/>
  <c r="M12" i="8" s="1"/>
  <c r="I12" i="8"/>
  <c r="F12" i="8"/>
  <c r="I11" i="8"/>
  <c r="K11" i="8" s="1"/>
  <c r="F11" i="8"/>
  <c r="F39" i="8" s="1"/>
  <c r="M13" i="8" l="1"/>
  <c r="M19" i="8"/>
  <c r="J15" i="8"/>
  <c r="J25" i="8"/>
  <c r="M25" i="8" s="1"/>
  <c r="J31" i="8"/>
  <c r="M31" i="8" s="1"/>
  <c r="K13" i="8"/>
  <c r="K39" i="8" s="1"/>
  <c r="K19" i="8"/>
  <c r="K23" i="8"/>
  <c r="M23" i="8" s="1"/>
  <c r="K27" i="8"/>
  <c r="M27" i="8" s="1"/>
  <c r="K29" i="8"/>
  <c r="K31" i="8"/>
  <c r="K33" i="8"/>
  <c r="M33" i="8" s="1"/>
  <c r="K35" i="8"/>
  <c r="K37" i="8"/>
  <c r="M37" i="8" s="1"/>
  <c r="J21" i="8"/>
  <c r="M21" i="8" s="1"/>
  <c r="J35" i="8"/>
  <c r="M35" i="8" s="1"/>
  <c r="K15" i="8"/>
  <c r="K21" i="8"/>
  <c r="L11" i="8"/>
  <c r="L13" i="8"/>
  <c r="L17" i="8"/>
  <c r="L19" i="8"/>
  <c r="L23" i="8"/>
  <c r="L25" i="8"/>
  <c r="L27" i="8"/>
  <c r="L29" i="8"/>
  <c r="M29" i="8" s="1"/>
  <c r="L33" i="8"/>
  <c r="J11" i="8"/>
  <c r="K17" i="8"/>
  <c r="M17" i="8" s="1"/>
  <c r="R22" i="5"/>
  <c r="J22" i="5"/>
  <c r="S22" i="5"/>
  <c r="Q22" i="5"/>
  <c r="P22" i="5"/>
  <c r="T22" i="5"/>
  <c r="M22" i="5"/>
  <c r="L22" i="5"/>
  <c r="K22" i="5"/>
  <c r="I22" i="5"/>
  <c r="G22" i="5"/>
  <c r="E22" i="5"/>
  <c r="D22" i="5"/>
  <c r="I36" i="3"/>
  <c r="J36" i="3" s="1"/>
  <c r="F36" i="3"/>
  <c r="I35" i="3"/>
  <c r="L35" i="3"/>
  <c r="K35" i="3"/>
  <c r="J35" i="3"/>
  <c r="M35" i="3" s="1"/>
  <c r="I33" i="3"/>
  <c r="K33" i="3" s="1"/>
  <c r="I32" i="3"/>
  <c r="L32" i="3" s="1"/>
  <c r="F32" i="3"/>
  <c r="I31" i="3"/>
  <c r="L31" i="3" s="1"/>
  <c r="K31" i="3"/>
  <c r="I29" i="3"/>
  <c r="K29" i="3" s="1"/>
  <c r="I28" i="3"/>
  <c r="J28" i="3" s="1"/>
  <c r="F28" i="3"/>
  <c r="K28" i="3"/>
  <c r="I27" i="3"/>
  <c r="L27" i="3" s="1"/>
  <c r="I25" i="3"/>
  <c r="L25" i="3" s="1"/>
  <c r="I24" i="3"/>
  <c r="K24" i="3" s="1"/>
  <c r="F24" i="3"/>
  <c r="L24" i="3"/>
  <c r="I23" i="3"/>
  <c r="J23" i="3" s="1"/>
  <c r="I21" i="3"/>
  <c r="L21" i="3" s="1"/>
  <c r="I20" i="3"/>
  <c r="K20" i="3" s="1"/>
  <c r="F20" i="3"/>
  <c r="I19" i="3"/>
  <c r="J19" i="3" s="1"/>
  <c r="I17" i="3"/>
  <c r="L17" i="3" s="1"/>
  <c r="I16" i="3"/>
  <c r="K16" i="3" s="1"/>
  <c r="F16" i="3"/>
  <c r="I15" i="3"/>
  <c r="J15" i="3" s="1"/>
  <c r="K15" i="3"/>
  <c r="I14" i="3"/>
  <c r="L14" i="3" s="1"/>
  <c r="I13" i="3"/>
  <c r="L13" i="3" s="1"/>
  <c r="I12" i="3"/>
  <c r="K12" i="3" s="1"/>
  <c r="F12" i="3"/>
  <c r="L12" i="3"/>
  <c r="I11" i="3"/>
  <c r="J11" i="3" s="1"/>
  <c r="K11" i="3"/>
  <c r="I36" i="1"/>
  <c r="I16" i="1"/>
  <c r="G37" i="1"/>
  <c r="E37" i="1"/>
  <c r="J12" i="3" l="1"/>
  <c r="L29" i="3"/>
  <c r="K23" i="3"/>
  <c r="L16" i="3"/>
  <c r="M11" i="8"/>
  <c r="J39" i="8"/>
  <c r="M15" i="8"/>
  <c r="L39" i="8"/>
  <c r="J24" i="3"/>
  <c r="K19" i="3"/>
  <c r="K36" i="3"/>
  <c r="K21" i="3"/>
  <c r="J27" i="3"/>
  <c r="J32" i="3"/>
  <c r="K27" i="3"/>
  <c r="K32" i="3"/>
  <c r="M32" i="3" s="1"/>
  <c r="J16" i="3"/>
  <c r="M16" i="3" s="1"/>
  <c r="K13" i="3"/>
  <c r="U12" i="5"/>
  <c r="U16" i="5"/>
  <c r="U20" i="5"/>
  <c r="C22" i="5"/>
  <c r="O22" i="5"/>
  <c r="U14" i="5"/>
  <c r="U19" i="5"/>
  <c r="F22" i="5"/>
  <c r="U13" i="5"/>
  <c r="U17" i="5"/>
  <c r="U21" i="5"/>
  <c r="U15" i="5"/>
  <c r="M12" i="3"/>
  <c r="J14" i="3"/>
  <c r="M14" i="3" s="1"/>
  <c r="J13" i="3"/>
  <c r="F13" i="3"/>
  <c r="L19" i="3"/>
  <c r="M19" i="3" s="1"/>
  <c r="F19" i="3"/>
  <c r="J21" i="3"/>
  <c r="F21" i="3"/>
  <c r="J29" i="3"/>
  <c r="M29" i="3" s="1"/>
  <c r="F29" i="3"/>
  <c r="J31" i="3"/>
  <c r="M31" i="3" s="1"/>
  <c r="L33" i="3"/>
  <c r="C37" i="3"/>
  <c r="I22" i="3"/>
  <c r="L22" i="3" s="1"/>
  <c r="M24" i="3"/>
  <c r="I30" i="3"/>
  <c r="L30" i="3" s="1"/>
  <c r="L15" i="3"/>
  <c r="M15" i="3" s="1"/>
  <c r="F15" i="3"/>
  <c r="L23" i="3"/>
  <c r="F23" i="3"/>
  <c r="J25" i="3"/>
  <c r="F25" i="3"/>
  <c r="J33" i="3"/>
  <c r="F33" i="3"/>
  <c r="J17" i="3"/>
  <c r="F17" i="3"/>
  <c r="J22" i="3"/>
  <c r="L11" i="3"/>
  <c r="E37" i="3"/>
  <c r="F11" i="3"/>
  <c r="K14" i="3"/>
  <c r="K17" i="3"/>
  <c r="I18" i="3"/>
  <c r="L18" i="3" s="1"/>
  <c r="L20" i="3"/>
  <c r="J20" i="3"/>
  <c r="K25" i="3"/>
  <c r="I26" i="3"/>
  <c r="L26" i="3" s="1"/>
  <c r="L28" i="3"/>
  <c r="M28" i="3" s="1"/>
  <c r="K30" i="3"/>
  <c r="I34" i="3"/>
  <c r="L34" i="3" s="1"/>
  <c r="L36" i="3"/>
  <c r="F27" i="3"/>
  <c r="F31" i="3"/>
  <c r="F35" i="3"/>
  <c r="D37" i="3"/>
  <c r="F14" i="3"/>
  <c r="F18" i="3"/>
  <c r="F22" i="3"/>
  <c r="F26" i="3"/>
  <c r="F30" i="3"/>
  <c r="F34" i="3"/>
  <c r="F37" i="1"/>
  <c r="C37" i="1"/>
  <c r="I14" i="1"/>
  <c r="I25" i="1"/>
  <c r="I27" i="1"/>
  <c r="I29" i="1"/>
  <c r="I12" i="1"/>
  <c r="I22" i="1"/>
  <c r="I30" i="1"/>
  <c r="I31" i="1"/>
  <c r="H37" i="1"/>
  <c r="I11" i="1"/>
  <c r="I13" i="1"/>
  <c r="I15" i="1"/>
  <c r="I17" i="1"/>
  <c r="I21" i="1"/>
  <c r="K22" i="3" l="1"/>
  <c r="J30" i="3"/>
  <c r="J26" i="3"/>
  <c r="M36" i="3"/>
  <c r="M23" i="3"/>
  <c r="M21" i="3"/>
  <c r="M39" i="8"/>
  <c r="M27" i="3"/>
  <c r="M20" i="3"/>
  <c r="M13" i="3"/>
  <c r="N22" i="5"/>
  <c r="U11" i="5"/>
  <c r="H22" i="5"/>
  <c r="U18" i="5"/>
  <c r="F37" i="3"/>
  <c r="M25" i="3"/>
  <c r="K34" i="3"/>
  <c r="M17" i="3"/>
  <c r="M33" i="3"/>
  <c r="J18" i="3"/>
  <c r="L37" i="3"/>
  <c r="M30" i="3"/>
  <c r="K18" i="3"/>
  <c r="M11" i="3"/>
  <c r="M22" i="3"/>
  <c r="K26" i="3"/>
  <c r="M26" i="3" s="1"/>
  <c r="J34" i="3"/>
  <c r="I23" i="1"/>
  <c r="I35" i="1"/>
  <c r="I34" i="1"/>
  <c r="I33" i="1"/>
  <c r="I32" i="1"/>
  <c r="I28" i="1"/>
  <c r="I24" i="1"/>
  <c r="I18" i="1"/>
  <c r="I19" i="1"/>
  <c r="D37" i="1"/>
  <c r="I26" i="1"/>
  <c r="I20" i="1"/>
  <c r="I37" i="1" l="1"/>
  <c r="K37" i="3"/>
  <c r="U22" i="5"/>
  <c r="M34" i="3"/>
  <c r="M37" i="3" s="1"/>
  <c r="J37" i="3"/>
  <c r="M18" i="3"/>
</calcChain>
</file>

<file path=xl/sharedStrings.xml><?xml version="1.0" encoding="utf-8"?>
<sst xmlns="http://schemas.openxmlformats.org/spreadsheetml/2006/main" count="370" uniqueCount="124">
  <si>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</si>
  <si>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</si>
  <si>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</si>
  <si>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апреля 2020 г. № 6</t>
  </si>
  <si>
    <t>Код МО</t>
  </si>
  <si>
    <t>Наименование МО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</si>
  <si>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</si>
  <si>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</si>
  <si>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</si>
  <si>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</si>
  <si>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</si>
  <si>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</si>
  <si>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</si>
  <si>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</si>
  <si>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</si>
  <si>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</si>
  <si>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</si>
  <si>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</si>
  <si>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</si>
  <si>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</si>
  <si>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</si>
  <si>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</si>
  <si>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</si>
  <si>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</si>
  <si>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</si>
  <si>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</si>
  <si>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</si>
  <si>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</si>
  <si>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</si>
  <si>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</si>
  <si>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</si>
  <si>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</si>
  <si>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</si>
  <si>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</si>
  <si>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</si>
  <si>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</si>
  <si>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</si>
  <si>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</si>
  <si>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</si>
  <si>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</si>
  <si>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</si>
  <si>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</si>
  <si>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</si>
  <si>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</si>
  <si>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</si>
  <si>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</si>
  <si>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</si>
  <si>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</si>
  <si>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</si>
  <si>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</si>
  <si>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</si>
  <si>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</si>
  <si>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</si>
  <si>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</si>
  <si>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</si>
  <si>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</si>
  <si>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</si>
  <si>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</si>
  <si>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</si>
  <si>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</si>
  <si>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</si>
  <si>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</si>
  <si>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</si>
  <si>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</si>
  <si>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</si>
  <si>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Расчет подушевого норматива финансирования медицинской помощи, по всем видам и условиям ее предоставления в разрезе видов помощи в апреле 2020 года из средств ОМС</t>
  </si>
  <si>
    <t>КС</t>
  </si>
  <si>
    <t>Гериатрия</t>
  </si>
  <si>
    <t>ДС</t>
  </si>
  <si>
    <t>ПНП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</si>
  <si>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</si>
  <si>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</si>
  <si>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</si>
  <si>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</si>
  <si>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</si>
  <si>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</si>
  <si>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</si>
  <si>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</si>
  <si>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</si>
  <si>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</si>
  <si>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</si>
  <si>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Приложение 16</t>
  </si>
  <si>
    <t>Расчет подушевого норматива финансирования медицинской помощи, оказанной в амбулаторных условиях в апреле 2020 года из средств ОМС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</si>
  <si>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</si>
  <si>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</si>
  <si>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</si>
  <si>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</si>
  <si>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</si>
  <si>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</si>
  <si>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</si>
  <si>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</si>
  <si>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</si>
  <si>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</si>
  <si>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</si>
  <si>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</si>
  <si>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х</t>
  </si>
  <si>
    <t>Приложение 18</t>
  </si>
  <si>
    <t>Расчет подушевого норматива финансирования медицинской помощи, оказанной по всем видам и условиям ее предоставления в апреле 2020 года из средств ОМС 
с учетом финансового обеспечения на выполнение показателей результативности деятельности медицинских организаций в 1 квартале 2020 года</t>
  </si>
  <si>
    <t>Сумма финансирования по ПНФ, руб.</t>
  </si>
  <si>
    <t>Итоговая сумма финансирования, руб.</t>
  </si>
  <si>
    <t>17=14+15+16</t>
  </si>
  <si>
    <t>Приложение 15</t>
  </si>
  <si>
    <t xml:space="preserve">  программы обязательного медицинского страхования</t>
  </si>
  <si>
    <t>Расчет подушевого норматива финансирования затрат на оказание скорой медицинской помощи в апреле 2020 года из средств ОМС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</si>
  <si>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</si>
  <si>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</si>
  <si>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</si>
  <si>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</si>
  <si>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</si>
  <si>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</si>
  <si>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</si>
  <si>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</si>
  <si>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</si>
  <si>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</si>
  <si>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</si>
  <si>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</si>
  <si>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</si>
  <si>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</si>
  <si>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</si>
  <si>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</si>
  <si>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</si>
  <si>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</si>
  <si>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</si>
  <si>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медицинской помощи, оказанной в амбулаторных условиях в разрезе видов помощи 
в апреле 2020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</si>
</sst>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65" fontId="1" fillId="0" borderId="0" applyNumberFormat="0" applyFill="0" applyBorder="0" applyAlignment="0" applyProtection="0"/>
    <xf numFmtId="0" fontId="12" fillId="0" borderId="0"/>
    <xf numFmtId="0" fontId="1" fillId="0" borderId="0"/>
    <xf numFmtId="0" fontId="1" fillId="0" borderId="0"/>
    <xf numFmtId="167" fontId="9" fillId="0" borderId="0" applyFont="0" applyFill="0" applyBorder="0" applyAlignment="0" applyProtection="0"/>
    <xf numFmtId="0" fontId="11" fillId="0" borderId="0"/>
  </cellStyleXfs>
  <cellXfs count="11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4" fontId="2" fillId="0" borderId="0" xfId="1" applyNumberFormat="1" applyFont="1" applyAlignment="1">
      <alignment horizontal="left"/>
    </xf>
    <xf numFmtId="4" fontId="3" fillId="0" borderId="0" xfId="2" applyNumberFormat="1" applyFont="1"/>
    <xf numFmtId="4" fontId="2" fillId="0" borderId="0" xfId="1" applyNumberFormat="1" applyFont="1" applyAlignment="1">
      <alignment horizontal="right"/>
    </xf>
    <xf numFmtId="0" fontId="6" fillId="0" borderId="0" xfId="1" applyFont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3" fontId="2" fillId="0" borderId="2" xfId="4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right" vertical="center"/>
    </xf>
    <xf numFmtId="0" fontId="2" fillId="0" borderId="2" xfId="4" applyFont="1" applyBorder="1" applyAlignment="1">
      <alignment horizontal="left" vertical="center" wrapText="1"/>
    </xf>
    <xf numFmtId="4" fontId="2" fillId="0" borderId="2" xfId="1" applyNumberFormat="1" applyFont="1" applyBorder="1" applyAlignment="1">
      <alignment horizontal="right" vertical="center"/>
    </xf>
    <xf numFmtId="4" fontId="2" fillId="0" borderId="0" xfId="1" applyNumberFormat="1" applyFont="1"/>
    <xf numFmtId="4" fontId="2" fillId="0" borderId="0" xfId="1" applyNumberFormat="1" applyFont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4" fontId="8" fillId="2" borderId="2" xfId="4" applyNumberFormat="1" applyFont="1" applyFill="1" applyBorder="1" applyAlignment="1">
      <alignment horizontal="right" vertical="center" wrapText="1"/>
    </xf>
    <xf numFmtId="3" fontId="8" fillId="2" borderId="2" xfId="4" applyNumberFormat="1" applyFont="1" applyFill="1" applyBorder="1" applyAlignment="1">
      <alignment horizontal="right" vertical="center" wrapText="1"/>
    </xf>
    <xf numFmtId="0" fontId="1" fillId="0" borderId="0" xfId="1"/>
    <xf numFmtId="4" fontId="3" fillId="0" borderId="0" xfId="5" applyNumberFormat="1" applyFont="1" applyAlignment="1">
      <alignment wrapText="1"/>
    </xf>
    <xf numFmtId="0" fontId="3" fillId="0" borderId="0" xfId="5" applyFont="1" applyAlignment="1">
      <alignment horizontal="left" wrapText="1"/>
    </xf>
    <xf numFmtId="0" fontId="3" fillId="0" borderId="0" xfId="1" applyFont="1" applyAlignment="1">
      <alignment horizontal="left"/>
    </xf>
    <xf numFmtId="0" fontId="3" fillId="0" borderId="0" xfId="5" applyFont="1" applyAlignment="1">
      <alignment wrapText="1"/>
    </xf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2" xfId="1" applyNumberFormat="1" applyFont="1" applyBorder="1" applyAlignment="1">
      <alignment horizontal="right" vertical="center" wrapText="1"/>
    </xf>
    <xf numFmtId="4" fontId="3" fillId="0" borderId="0" xfId="5" applyNumberFormat="1" applyFont="1" applyAlignment="1">
      <alignment horizontal="left" wrapText="1"/>
    </xf>
    <xf numFmtId="0" fontId="3" fillId="0" borderId="0" xfId="2" applyFont="1" applyAlignment="1">
      <alignment horizontal="center"/>
    </xf>
    <xf numFmtId="0" fontId="4" fillId="0" borderId="0" xfId="2" applyFont="1"/>
    <xf numFmtId="4" fontId="7" fillId="0" borderId="2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right" vertical="center"/>
    </xf>
    <xf numFmtId="3" fontId="8" fillId="2" borderId="2" xfId="4" applyNumberFormat="1" applyFont="1" applyFill="1" applyBorder="1" applyAlignment="1">
      <alignment horizontal="center" vertical="center" wrapText="1"/>
    </xf>
    <xf numFmtId="0" fontId="5" fillId="0" borderId="0" xfId="5" applyFont="1"/>
    <xf numFmtId="4" fontId="1" fillId="0" borderId="0" xfId="1" applyNumberFormat="1"/>
    <xf numFmtId="0" fontId="3" fillId="0" borderId="7" xfId="5" applyFont="1" applyBorder="1" applyAlignment="1">
      <alignment wrapText="1"/>
    </xf>
    <xf numFmtId="0" fontId="3" fillId="0" borderId="7" xfId="5" applyFont="1" applyBorder="1"/>
    <xf numFmtId="0" fontId="3" fillId="0" borderId="7" xfId="1" applyFont="1" applyBorder="1"/>
    <xf numFmtId="0" fontId="3" fillId="0" borderId="0" xfId="1" applyFont="1"/>
    <xf numFmtId="0" fontId="3" fillId="0" borderId="0" xfId="5" applyFont="1"/>
    <xf numFmtId="1" fontId="2" fillId="0" borderId="0" xfId="3" applyNumberFormat="1" applyFont="1" applyAlignment="1">
      <alignment horizontal="center"/>
    </xf>
    <xf numFmtId="0" fontId="2" fillId="0" borderId="0" xfId="3" applyFont="1" applyAlignment="1">
      <alignment wrapText="1"/>
    </xf>
    <xf numFmtId="0" fontId="2" fillId="0" borderId="0" xfId="3" applyFont="1"/>
    <xf numFmtId="4" fontId="2" fillId="0" borderId="0" xfId="3" applyNumberFormat="1" applyFont="1"/>
    <xf numFmtId="0" fontId="2" fillId="0" borderId="0" xfId="1" applyFont="1" applyAlignment="1">
      <alignment horizontal="right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2" xfId="3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0" fontId="8" fillId="0" borderId="0" xfId="3" applyFont="1" applyAlignment="1">
      <alignment vertical="top" wrapText="1"/>
    </xf>
    <xf numFmtId="1" fontId="2" fillId="0" borderId="2" xfId="3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1" fontId="2" fillId="0" borderId="2" xfId="8" applyNumberFormat="1" applyFont="1" applyBorder="1" applyAlignment="1">
      <alignment horizontal="center" vertical="center"/>
    </xf>
    <xf numFmtId="0" fontId="2" fillId="3" borderId="2" xfId="8" applyFont="1" applyFill="1" applyBorder="1" applyAlignment="1">
      <alignment horizontal="left" vertical="center" wrapText="1"/>
    </xf>
    <xf numFmtId="3" fontId="2" fillId="0" borderId="2" xfId="8" applyNumberFormat="1" applyFont="1" applyBorder="1" applyAlignment="1">
      <alignment horizontal="right" vertical="center"/>
    </xf>
    <xf numFmtId="4" fontId="2" fillId="0" borderId="2" xfId="8" applyNumberFormat="1" applyFont="1" applyBorder="1" applyAlignment="1">
      <alignment horizontal="right" vertical="center"/>
    </xf>
    <xf numFmtId="164" fontId="2" fillId="0" borderId="2" xfId="8" applyNumberFormat="1" applyFont="1" applyBorder="1" applyAlignment="1">
      <alignment horizontal="right" vertical="center"/>
    </xf>
    <xf numFmtId="1" fontId="2" fillId="0" borderId="2" xfId="3" applyNumberFormat="1" applyFont="1" applyBorder="1" applyAlignment="1">
      <alignment horizontal="right" vertical="center"/>
    </xf>
    <xf numFmtId="0" fontId="8" fillId="0" borderId="2" xfId="3" applyFont="1" applyBorder="1" applyAlignment="1">
      <alignment horizontal="left" vertical="center" wrapText="1"/>
    </xf>
    <xf numFmtId="166" fontId="8" fillId="0" borderId="2" xfId="3" applyNumberFormat="1" applyFont="1" applyBorder="1" applyAlignment="1">
      <alignment horizontal="right" vertical="center" wrapText="1"/>
    </xf>
    <xf numFmtId="4" fontId="8" fillId="0" borderId="2" xfId="8" applyNumberFormat="1" applyFont="1" applyBorder="1" applyAlignment="1">
      <alignment horizontal="center" vertical="center"/>
    </xf>
    <xf numFmtId="4" fontId="8" fillId="0" borderId="2" xfId="3" applyNumberFormat="1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" fontId="6" fillId="0" borderId="0" xfId="2" applyNumberFormat="1" applyFont="1" applyAlignment="1">
      <alignment horizontal="left"/>
    </xf>
    <xf numFmtId="4" fontId="4" fillId="0" borderId="0" xfId="2" applyNumberFormat="1" applyFont="1" applyAlignment="1">
      <alignment horizontal="left"/>
    </xf>
    <xf numFmtId="3" fontId="2" fillId="0" borderId="0" xfId="9" applyNumberFormat="1" applyFont="1" applyAlignment="1">
      <alignment vertical="top"/>
    </xf>
    <xf numFmtId="3" fontId="2" fillId="0" borderId="0" xfId="9" applyNumberFormat="1" applyFont="1"/>
    <xf numFmtId="0" fontId="2" fillId="0" borderId="0" xfId="9" applyFont="1"/>
    <xf numFmtId="4" fontId="2" fillId="0" borderId="0" xfId="3" applyNumberFormat="1" applyFont="1" applyAlignment="1">
      <alignment horizontal="center"/>
    </xf>
    <xf numFmtId="168" fontId="2" fillId="0" borderId="0" xfId="10" applyNumberFormat="1" applyFont="1"/>
    <xf numFmtId="1" fontId="4" fillId="0" borderId="0" xfId="9" applyNumberFormat="1" applyFont="1" applyAlignment="1">
      <alignment horizontal="left"/>
    </xf>
    <xf numFmtId="0" fontId="5" fillId="0" borderId="0" xfId="11" applyFont="1"/>
    <xf numFmtId="4" fontId="2" fillId="0" borderId="0" xfId="9" applyNumberFormat="1" applyFont="1"/>
    <xf numFmtId="0" fontId="3" fillId="0" borderId="7" xfId="11" applyFont="1" applyBorder="1" applyAlignment="1">
      <alignment horizontal="left" wrapText="1"/>
    </xf>
    <xf numFmtId="0" fontId="3" fillId="0" borderId="7" xfId="11" applyFont="1" applyBorder="1"/>
    <xf numFmtId="0" fontId="3" fillId="0" borderId="7" xfId="1" applyFont="1" applyBorder="1" applyAlignment="1">
      <alignment horizontal="left" indent="3"/>
    </xf>
    <xf numFmtId="0" fontId="3" fillId="0" borderId="0" xfId="1" applyFont="1" applyAlignment="1">
      <alignment horizontal="left" indent="3"/>
    </xf>
    <xf numFmtId="0" fontId="3" fillId="0" borderId="0" xfId="11" applyFont="1" applyAlignment="1">
      <alignment horizontal="left" wrapText="1"/>
    </xf>
    <xf numFmtId="0" fontId="3" fillId="0" borderId="0" xfId="11" applyFont="1"/>
    <xf numFmtId="0" fontId="3" fillId="0" borderId="0" xfId="11" applyFont="1" applyAlignment="1">
      <alignment horizontal="left" wrapText="1"/>
    </xf>
    <xf numFmtId="4" fontId="2" fillId="0" borderId="0" xfId="3" applyNumberFormat="1" applyFont="1" applyAlignment="1">
      <alignment horizontal="right"/>
    </xf>
    <xf numFmtId="0" fontId="5" fillId="0" borderId="0" xfId="3" applyFont="1" applyAlignment="1">
      <alignment horizontal="center" vertical="center" wrapText="1"/>
    </xf>
    <xf numFmtId="1" fontId="4" fillId="0" borderId="2" xfId="3" applyNumberFormat="1" applyFont="1" applyBorder="1" applyAlignment="1">
      <alignment horizontal="center" vertical="center" wrapText="1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/>
    </xf>
    <xf numFmtId="0" fontId="3" fillId="0" borderId="0" xfId="5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3" fontId="7" fillId="0" borderId="6" xfId="1" applyNumberFormat="1" applyFont="1" applyBorder="1" applyAlignment="1">
      <alignment horizontal="center" vertical="center" wrapText="1"/>
    </xf>
    <xf numFmtId="3" fontId="7" fillId="0" borderId="5" xfId="1" applyNumberFormat="1" applyFont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0" fontId="1" fillId="0" borderId="7" xfId="1" applyBorder="1"/>
  </cellXfs>
  <cellStyles count="12">
    <cellStyle name="Денежный_Обновленная поликлиника  итого" xfId="6" xr:uid="{708C29DF-16E2-46FB-9521-02D719D4D436}"/>
    <cellStyle name="Обычный" xfId="0" builtinId="0"/>
    <cellStyle name="Обычный 2" xfId="7" xr:uid="{FCF33161-4C0F-4818-BF17-25010A825039}"/>
    <cellStyle name="Обычный 2 2 2" xfId="1" xr:uid="{1941FFC4-4D95-44E1-A15D-48DA8405AD89}"/>
    <cellStyle name="Обычный 3 2" xfId="5" xr:uid="{60B55D9C-C3CF-495B-92BC-FEEA9B7F31E9}"/>
    <cellStyle name="Обычный 5 4 2" xfId="11" xr:uid="{EE32B2DF-365A-4D27-BF6D-74A26D2D15C1}"/>
    <cellStyle name="Обычный_декабрь 2009 не застрах в хмао" xfId="2" xr:uid="{CE89FEE2-144A-4278-9B42-AF08A232123F}"/>
    <cellStyle name="Обычный_итоговый(не обработанный ) за август стомат" xfId="8" xr:uid="{DA4E28A3-B1CA-460C-B21D-7D3A15272C09}"/>
    <cellStyle name="Обычный_Обнов.Таб.Объмы 2010 год" xfId="4" xr:uid="{1AA46A12-A868-4D96-9FF5-98896106812E}"/>
    <cellStyle name="Обычный_Обновленная  стоматология итого" xfId="9" xr:uid="{9EFB89F0-2667-461D-B1CB-001EAD483A01}"/>
    <cellStyle name="Обычный_Обновленная поликлиника  итого" xfId="3" xr:uid="{E09B4CEE-F0D9-4C63-ACDF-F780A0621351}"/>
    <cellStyle name="Финансовый 2 2" xfId="10" xr:uid="{357DA669-4CEE-4CCA-B440-473397BC75DE}"/>
  </cellStyles>
  <dxfs count="5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03B1C-5A99-4E51-B023-2E4C2D7D6902}">
  <sheetPr>
    <tabColor rgb="FF92D050"/>
  </sheetPr>
  <dimension ref="A1:M93"/>
  <sheetViews>
    <sheetView view="pageBreakPreview" zoomScale="90" zoomScaleNormal="85" zoomScaleSheetLayoutView="90" workbookViewId="0">
      <pane xSplit="2" ySplit="9" topLeftCell="C10" activePane="bottomRight" state="frozen"/>
      <selection activeCell="A7" sqref="A7"/>
      <selection pane="topRight" activeCell="A7" sqref="A7"/>
      <selection pane="bottomLeft" activeCell="A7" sqref="A7"/>
      <selection pane="bottomRight" activeCell="A6" sqref="A6:M6"/>
    </sheetView>
  </sheetViews>
  <sheetFormatPr defaultRowHeight="12.75" x14ac:dyDescent="0.2"/>
  <cols>
    <col min="1" max="1" width="8.42578125" style="47" customWidth="1"/>
    <col min="2" max="2" width="59.140625" style="48" customWidth="1"/>
    <col min="3" max="5" width="15" style="48" customWidth="1"/>
    <col min="6" max="6" width="15" style="49" customWidth="1"/>
    <col min="7" max="9" width="14" style="49" customWidth="1"/>
    <col min="10" max="12" width="15.140625" style="50" customWidth="1"/>
    <col min="13" max="13" width="17.85546875" style="50" customWidth="1"/>
    <col min="14" max="180" width="9.140625" style="49"/>
    <col min="181" max="181" width="6.7109375" style="49" customWidth="1"/>
    <col min="182" max="182" width="50.7109375" style="49" customWidth="1"/>
    <col min="183" max="183" width="11.42578125" style="49" customWidth="1"/>
    <col min="184" max="184" width="10.7109375" style="49" customWidth="1"/>
    <col min="185" max="185" width="14.5703125" style="49" customWidth="1"/>
    <col min="186" max="187" width="12.42578125" style="49" customWidth="1"/>
    <col min="188" max="190" width="15.7109375" style="49" customWidth="1"/>
    <col min="191" max="191" width="13.5703125" style="49" customWidth="1"/>
    <col min="192" max="192" width="14.42578125" style="49" customWidth="1"/>
    <col min="193" max="193" width="12.85546875" style="49" customWidth="1"/>
    <col min="194" max="194" width="13.5703125" style="49" customWidth="1"/>
    <col min="195" max="195" width="14.140625" style="49" customWidth="1"/>
    <col min="196" max="196" width="12.7109375" style="49" customWidth="1"/>
    <col min="197" max="197" width="11.7109375" style="49" customWidth="1"/>
    <col min="198" max="198" width="14.42578125" style="49" customWidth="1"/>
    <col min="199" max="199" width="14.28515625" style="49" customWidth="1"/>
    <col min="200" max="436" width="9.140625" style="49"/>
    <col min="437" max="437" width="6.7109375" style="49" customWidth="1"/>
    <col min="438" max="438" width="50.7109375" style="49" customWidth="1"/>
    <col min="439" max="439" width="11.42578125" style="49" customWidth="1"/>
    <col min="440" max="440" width="10.7109375" style="49" customWidth="1"/>
    <col min="441" max="441" width="14.5703125" style="49" customWidth="1"/>
    <col min="442" max="443" width="12.42578125" style="49" customWidth="1"/>
    <col min="444" max="446" width="15.7109375" style="49" customWidth="1"/>
    <col min="447" max="447" width="13.5703125" style="49" customWidth="1"/>
    <col min="448" max="448" width="14.42578125" style="49" customWidth="1"/>
    <col min="449" max="449" width="12.85546875" style="49" customWidth="1"/>
    <col min="450" max="450" width="13.5703125" style="49" customWidth="1"/>
    <col min="451" max="451" width="14.140625" style="49" customWidth="1"/>
    <col min="452" max="452" width="12.7109375" style="49" customWidth="1"/>
    <col min="453" max="453" width="11.7109375" style="49" customWidth="1"/>
    <col min="454" max="454" width="14.42578125" style="49" customWidth="1"/>
    <col min="455" max="455" width="14.28515625" style="49" customWidth="1"/>
    <col min="456" max="692" width="9.140625" style="49"/>
    <col min="693" max="693" width="6.7109375" style="49" customWidth="1"/>
    <col min="694" max="694" width="50.7109375" style="49" customWidth="1"/>
    <col min="695" max="695" width="11.42578125" style="49" customWidth="1"/>
    <col min="696" max="696" width="10.7109375" style="49" customWidth="1"/>
    <col min="697" max="697" width="14.5703125" style="49" customWidth="1"/>
    <col min="698" max="699" width="12.42578125" style="49" customWidth="1"/>
    <col min="700" max="702" width="15.7109375" style="49" customWidth="1"/>
    <col min="703" max="703" width="13.5703125" style="49" customWidth="1"/>
    <col min="704" max="704" width="14.42578125" style="49" customWidth="1"/>
    <col min="705" max="705" width="12.85546875" style="49" customWidth="1"/>
    <col min="706" max="706" width="13.5703125" style="49" customWidth="1"/>
    <col min="707" max="707" width="14.140625" style="49" customWidth="1"/>
    <col min="708" max="708" width="12.7109375" style="49" customWidth="1"/>
    <col min="709" max="709" width="11.7109375" style="49" customWidth="1"/>
    <col min="710" max="710" width="14.42578125" style="49" customWidth="1"/>
    <col min="711" max="711" width="14.28515625" style="49" customWidth="1"/>
    <col min="712" max="948" width="9.140625" style="49"/>
    <col min="949" max="949" width="6.7109375" style="49" customWidth="1"/>
    <col min="950" max="950" width="50.7109375" style="49" customWidth="1"/>
    <col min="951" max="951" width="11.42578125" style="49" customWidth="1"/>
    <col min="952" max="952" width="10.7109375" style="49" customWidth="1"/>
    <col min="953" max="953" width="14.5703125" style="49" customWidth="1"/>
    <col min="954" max="955" width="12.42578125" style="49" customWidth="1"/>
    <col min="956" max="958" width="15.7109375" style="49" customWidth="1"/>
    <col min="959" max="959" width="13.5703125" style="49" customWidth="1"/>
    <col min="960" max="960" width="14.42578125" style="49" customWidth="1"/>
    <col min="961" max="961" width="12.85546875" style="49" customWidth="1"/>
    <col min="962" max="962" width="13.5703125" style="49" customWidth="1"/>
    <col min="963" max="963" width="14.140625" style="49" customWidth="1"/>
    <col min="964" max="964" width="12.7109375" style="49" customWidth="1"/>
    <col min="965" max="965" width="11.7109375" style="49" customWidth="1"/>
    <col min="966" max="966" width="14.42578125" style="49" customWidth="1"/>
    <col min="967" max="967" width="14.28515625" style="49" customWidth="1"/>
    <col min="968" max="1204" width="9.140625" style="49"/>
    <col min="1205" max="1205" width="6.7109375" style="49" customWidth="1"/>
    <col min="1206" max="1206" width="50.7109375" style="49" customWidth="1"/>
    <col min="1207" max="1207" width="11.42578125" style="49" customWidth="1"/>
    <col min="1208" max="1208" width="10.7109375" style="49" customWidth="1"/>
    <col min="1209" max="1209" width="14.5703125" style="49" customWidth="1"/>
    <col min="1210" max="1211" width="12.42578125" style="49" customWidth="1"/>
    <col min="1212" max="1214" width="15.7109375" style="49" customWidth="1"/>
    <col min="1215" max="1215" width="13.5703125" style="49" customWidth="1"/>
    <col min="1216" max="1216" width="14.42578125" style="49" customWidth="1"/>
    <col min="1217" max="1217" width="12.85546875" style="49" customWidth="1"/>
    <col min="1218" max="1218" width="13.5703125" style="49" customWidth="1"/>
    <col min="1219" max="1219" width="14.140625" style="49" customWidth="1"/>
    <col min="1220" max="1220" width="12.7109375" style="49" customWidth="1"/>
    <col min="1221" max="1221" width="11.7109375" style="49" customWidth="1"/>
    <col min="1222" max="1222" width="14.42578125" style="49" customWidth="1"/>
    <col min="1223" max="1223" width="14.28515625" style="49" customWidth="1"/>
    <col min="1224" max="1460" width="9.140625" style="49"/>
    <col min="1461" max="1461" width="6.7109375" style="49" customWidth="1"/>
    <col min="1462" max="1462" width="50.7109375" style="49" customWidth="1"/>
    <col min="1463" max="1463" width="11.42578125" style="49" customWidth="1"/>
    <col min="1464" max="1464" width="10.7109375" style="49" customWidth="1"/>
    <col min="1465" max="1465" width="14.5703125" style="49" customWidth="1"/>
    <col min="1466" max="1467" width="12.42578125" style="49" customWidth="1"/>
    <col min="1468" max="1470" width="15.7109375" style="49" customWidth="1"/>
    <col min="1471" max="1471" width="13.5703125" style="49" customWidth="1"/>
    <col min="1472" max="1472" width="14.42578125" style="49" customWidth="1"/>
    <col min="1473" max="1473" width="12.85546875" style="49" customWidth="1"/>
    <col min="1474" max="1474" width="13.5703125" style="49" customWidth="1"/>
    <col min="1475" max="1475" width="14.140625" style="49" customWidth="1"/>
    <col min="1476" max="1476" width="12.7109375" style="49" customWidth="1"/>
    <col min="1477" max="1477" width="11.7109375" style="49" customWidth="1"/>
    <col min="1478" max="1478" width="14.42578125" style="49" customWidth="1"/>
    <col min="1479" max="1479" width="14.28515625" style="49" customWidth="1"/>
    <col min="1480" max="1716" width="9.140625" style="49"/>
    <col min="1717" max="1717" width="6.7109375" style="49" customWidth="1"/>
    <col min="1718" max="1718" width="50.7109375" style="49" customWidth="1"/>
    <col min="1719" max="1719" width="11.42578125" style="49" customWidth="1"/>
    <col min="1720" max="1720" width="10.7109375" style="49" customWidth="1"/>
    <col min="1721" max="1721" width="14.5703125" style="49" customWidth="1"/>
    <col min="1722" max="1723" width="12.42578125" style="49" customWidth="1"/>
    <col min="1724" max="1726" width="15.7109375" style="49" customWidth="1"/>
    <col min="1727" max="1727" width="13.5703125" style="49" customWidth="1"/>
    <col min="1728" max="1728" width="14.42578125" style="49" customWidth="1"/>
    <col min="1729" max="1729" width="12.85546875" style="49" customWidth="1"/>
    <col min="1730" max="1730" width="13.5703125" style="49" customWidth="1"/>
    <col min="1731" max="1731" width="14.140625" style="49" customWidth="1"/>
    <col min="1732" max="1732" width="12.7109375" style="49" customWidth="1"/>
    <col min="1733" max="1733" width="11.7109375" style="49" customWidth="1"/>
    <col min="1734" max="1734" width="14.42578125" style="49" customWidth="1"/>
    <col min="1735" max="1735" width="14.28515625" style="49" customWidth="1"/>
    <col min="1736" max="1972" width="9.140625" style="49"/>
    <col min="1973" max="1973" width="6.7109375" style="49" customWidth="1"/>
    <col min="1974" max="1974" width="50.7109375" style="49" customWidth="1"/>
    <col min="1975" max="1975" width="11.42578125" style="49" customWidth="1"/>
    <col min="1976" max="1976" width="10.7109375" style="49" customWidth="1"/>
    <col min="1977" max="1977" width="14.5703125" style="49" customWidth="1"/>
    <col min="1978" max="1979" width="12.42578125" style="49" customWidth="1"/>
    <col min="1980" max="1982" width="15.7109375" style="49" customWidth="1"/>
    <col min="1983" max="1983" width="13.5703125" style="49" customWidth="1"/>
    <col min="1984" max="1984" width="14.42578125" style="49" customWidth="1"/>
    <col min="1985" max="1985" width="12.85546875" style="49" customWidth="1"/>
    <col min="1986" max="1986" width="13.5703125" style="49" customWidth="1"/>
    <col min="1987" max="1987" width="14.140625" style="49" customWidth="1"/>
    <col min="1988" max="1988" width="12.7109375" style="49" customWidth="1"/>
    <col min="1989" max="1989" width="11.7109375" style="49" customWidth="1"/>
    <col min="1990" max="1990" width="14.42578125" style="49" customWidth="1"/>
    <col min="1991" max="1991" width="14.28515625" style="49" customWidth="1"/>
    <col min="1992" max="2228" width="9.140625" style="49"/>
    <col min="2229" max="2229" width="6.7109375" style="49" customWidth="1"/>
    <col min="2230" max="2230" width="50.7109375" style="49" customWidth="1"/>
    <col min="2231" max="2231" width="11.42578125" style="49" customWidth="1"/>
    <col min="2232" max="2232" width="10.7109375" style="49" customWidth="1"/>
    <col min="2233" max="2233" width="14.5703125" style="49" customWidth="1"/>
    <col min="2234" max="2235" width="12.42578125" style="49" customWidth="1"/>
    <col min="2236" max="2238" width="15.7109375" style="49" customWidth="1"/>
    <col min="2239" max="2239" width="13.5703125" style="49" customWidth="1"/>
    <col min="2240" max="2240" width="14.42578125" style="49" customWidth="1"/>
    <col min="2241" max="2241" width="12.85546875" style="49" customWidth="1"/>
    <col min="2242" max="2242" width="13.5703125" style="49" customWidth="1"/>
    <col min="2243" max="2243" width="14.140625" style="49" customWidth="1"/>
    <col min="2244" max="2244" width="12.7109375" style="49" customWidth="1"/>
    <col min="2245" max="2245" width="11.7109375" style="49" customWidth="1"/>
    <col min="2246" max="2246" width="14.42578125" style="49" customWidth="1"/>
    <col min="2247" max="2247" width="14.28515625" style="49" customWidth="1"/>
    <col min="2248" max="2484" width="9.140625" style="49"/>
    <col min="2485" max="2485" width="6.7109375" style="49" customWidth="1"/>
    <col min="2486" max="2486" width="50.7109375" style="49" customWidth="1"/>
    <col min="2487" max="2487" width="11.42578125" style="49" customWidth="1"/>
    <col min="2488" max="2488" width="10.7109375" style="49" customWidth="1"/>
    <col min="2489" max="2489" width="14.5703125" style="49" customWidth="1"/>
    <col min="2490" max="2491" width="12.42578125" style="49" customWidth="1"/>
    <col min="2492" max="2494" width="15.7109375" style="49" customWidth="1"/>
    <col min="2495" max="2495" width="13.5703125" style="49" customWidth="1"/>
    <col min="2496" max="2496" width="14.42578125" style="49" customWidth="1"/>
    <col min="2497" max="2497" width="12.85546875" style="49" customWidth="1"/>
    <col min="2498" max="2498" width="13.5703125" style="49" customWidth="1"/>
    <col min="2499" max="2499" width="14.140625" style="49" customWidth="1"/>
    <col min="2500" max="2500" width="12.7109375" style="49" customWidth="1"/>
    <col min="2501" max="2501" width="11.7109375" style="49" customWidth="1"/>
    <col min="2502" max="2502" width="14.42578125" style="49" customWidth="1"/>
    <col min="2503" max="2503" width="14.28515625" style="49" customWidth="1"/>
    <col min="2504" max="2740" width="9.140625" style="49"/>
    <col min="2741" max="2741" width="6.7109375" style="49" customWidth="1"/>
    <col min="2742" max="2742" width="50.7109375" style="49" customWidth="1"/>
    <col min="2743" max="2743" width="11.42578125" style="49" customWidth="1"/>
    <col min="2744" max="2744" width="10.7109375" style="49" customWidth="1"/>
    <col min="2745" max="2745" width="14.5703125" style="49" customWidth="1"/>
    <col min="2746" max="2747" width="12.42578125" style="49" customWidth="1"/>
    <col min="2748" max="2750" width="15.7109375" style="49" customWidth="1"/>
    <col min="2751" max="2751" width="13.5703125" style="49" customWidth="1"/>
    <col min="2752" max="2752" width="14.42578125" style="49" customWidth="1"/>
    <col min="2753" max="2753" width="12.85546875" style="49" customWidth="1"/>
    <col min="2754" max="2754" width="13.5703125" style="49" customWidth="1"/>
    <col min="2755" max="2755" width="14.140625" style="49" customWidth="1"/>
    <col min="2756" max="2756" width="12.7109375" style="49" customWidth="1"/>
    <col min="2757" max="2757" width="11.7109375" style="49" customWidth="1"/>
    <col min="2758" max="2758" width="14.42578125" style="49" customWidth="1"/>
    <col min="2759" max="2759" width="14.28515625" style="49" customWidth="1"/>
    <col min="2760" max="2996" width="9.140625" style="49"/>
    <col min="2997" max="2997" width="6.7109375" style="49" customWidth="1"/>
    <col min="2998" max="2998" width="50.7109375" style="49" customWidth="1"/>
    <col min="2999" max="2999" width="11.42578125" style="49" customWidth="1"/>
    <col min="3000" max="3000" width="10.7109375" style="49" customWidth="1"/>
    <col min="3001" max="3001" width="14.5703125" style="49" customWidth="1"/>
    <col min="3002" max="3003" width="12.42578125" style="49" customWidth="1"/>
    <col min="3004" max="3006" width="15.7109375" style="49" customWidth="1"/>
    <col min="3007" max="3007" width="13.5703125" style="49" customWidth="1"/>
    <col min="3008" max="3008" width="14.42578125" style="49" customWidth="1"/>
    <col min="3009" max="3009" width="12.85546875" style="49" customWidth="1"/>
    <col min="3010" max="3010" width="13.5703125" style="49" customWidth="1"/>
    <col min="3011" max="3011" width="14.140625" style="49" customWidth="1"/>
    <col min="3012" max="3012" width="12.7109375" style="49" customWidth="1"/>
    <col min="3013" max="3013" width="11.7109375" style="49" customWidth="1"/>
    <col min="3014" max="3014" width="14.42578125" style="49" customWidth="1"/>
    <col min="3015" max="3015" width="14.28515625" style="49" customWidth="1"/>
    <col min="3016" max="3252" width="9.140625" style="49"/>
    <col min="3253" max="3253" width="6.7109375" style="49" customWidth="1"/>
    <col min="3254" max="3254" width="50.7109375" style="49" customWidth="1"/>
    <col min="3255" max="3255" width="11.42578125" style="49" customWidth="1"/>
    <col min="3256" max="3256" width="10.7109375" style="49" customWidth="1"/>
    <col min="3257" max="3257" width="14.5703125" style="49" customWidth="1"/>
    <col min="3258" max="3259" width="12.42578125" style="49" customWidth="1"/>
    <col min="3260" max="3262" width="15.7109375" style="49" customWidth="1"/>
    <col min="3263" max="3263" width="13.5703125" style="49" customWidth="1"/>
    <col min="3264" max="3264" width="14.42578125" style="49" customWidth="1"/>
    <col min="3265" max="3265" width="12.85546875" style="49" customWidth="1"/>
    <col min="3266" max="3266" width="13.5703125" style="49" customWidth="1"/>
    <col min="3267" max="3267" width="14.140625" style="49" customWidth="1"/>
    <col min="3268" max="3268" width="12.7109375" style="49" customWidth="1"/>
    <col min="3269" max="3269" width="11.7109375" style="49" customWidth="1"/>
    <col min="3270" max="3270" width="14.42578125" style="49" customWidth="1"/>
    <col min="3271" max="3271" width="14.28515625" style="49" customWidth="1"/>
    <col min="3272" max="3508" width="9.140625" style="49"/>
    <col min="3509" max="3509" width="6.7109375" style="49" customWidth="1"/>
    <col min="3510" max="3510" width="50.7109375" style="49" customWidth="1"/>
    <col min="3511" max="3511" width="11.42578125" style="49" customWidth="1"/>
    <col min="3512" max="3512" width="10.7109375" style="49" customWidth="1"/>
    <col min="3513" max="3513" width="14.5703125" style="49" customWidth="1"/>
    <col min="3514" max="3515" width="12.42578125" style="49" customWidth="1"/>
    <col min="3516" max="3518" width="15.7109375" style="49" customWidth="1"/>
    <col min="3519" max="3519" width="13.5703125" style="49" customWidth="1"/>
    <col min="3520" max="3520" width="14.42578125" style="49" customWidth="1"/>
    <col min="3521" max="3521" width="12.85546875" style="49" customWidth="1"/>
    <col min="3522" max="3522" width="13.5703125" style="49" customWidth="1"/>
    <col min="3523" max="3523" width="14.140625" style="49" customWidth="1"/>
    <col min="3524" max="3524" width="12.7109375" style="49" customWidth="1"/>
    <col min="3525" max="3525" width="11.7109375" style="49" customWidth="1"/>
    <col min="3526" max="3526" width="14.42578125" style="49" customWidth="1"/>
    <col min="3527" max="3527" width="14.28515625" style="49" customWidth="1"/>
    <col min="3528" max="3764" width="9.140625" style="49"/>
    <col min="3765" max="3765" width="6.7109375" style="49" customWidth="1"/>
    <col min="3766" max="3766" width="50.7109375" style="49" customWidth="1"/>
    <col min="3767" max="3767" width="11.42578125" style="49" customWidth="1"/>
    <col min="3768" max="3768" width="10.7109375" style="49" customWidth="1"/>
    <col min="3769" max="3769" width="14.5703125" style="49" customWidth="1"/>
    <col min="3770" max="3771" width="12.42578125" style="49" customWidth="1"/>
    <col min="3772" max="3774" width="15.7109375" style="49" customWidth="1"/>
    <col min="3775" max="3775" width="13.5703125" style="49" customWidth="1"/>
    <col min="3776" max="3776" width="14.42578125" style="49" customWidth="1"/>
    <col min="3777" max="3777" width="12.85546875" style="49" customWidth="1"/>
    <col min="3778" max="3778" width="13.5703125" style="49" customWidth="1"/>
    <col min="3779" max="3779" width="14.140625" style="49" customWidth="1"/>
    <col min="3780" max="3780" width="12.7109375" style="49" customWidth="1"/>
    <col min="3781" max="3781" width="11.7109375" style="49" customWidth="1"/>
    <col min="3782" max="3782" width="14.42578125" style="49" customWidth="1"/>
    <col min="3783" max="3783" width="14.28515625" style="49" customWidth="1"/>
    <col min="3784" max="4020" width="9.140625" style="49"/>
    <col min="4021" max="4021" width="6.7109375" style="49" customWidth="1"/>
    <col min="4022" max="4022" width="50.7109375" style="49" customWidth="1"/>
    <col min="4023" max="4023" width="11.42578125" style="49" customWidth="1"/>
    <col min="4024" max="4024" width="10.7109375" style="49" customWidth="1"/>
    <col min="4025" max="4025" width="14.5703125" style="49" customWidth="1"/>
    <col min="4026" max="4027" width="12.42578125" style="49" customWidth="1"/>
    <col min="4028" max="4030" width="15.7109375" style="49" customWidth="1"/>
    <col min="4031" max="4031" width="13.5703125" style="49" customWidth="1"/>
    <col min="4032" max="4032" width="14.42578125" style="49" customWidth="1"/>
    <col min="4033" max="4033" width="12.85546875" style="49" customWidth="1"/>
    <col min="4034" max="4034" width="13.5703125" style="49" customWidth="1"/>
    <col min="4035" max="4035" width="14.140625" style="49" customWidth="1"/>
    <col min="4036" max="4036" width="12.7109375" style="49" customWidth="1"/>
    <col min="4037" max="4037" width="11.7109375" style="49" customWidth="1"/>
    <col min="4038" max="4038" width="14.42578125" style="49" customWidth="1"/>
    <col min="4039" max="4039" width="14.28515625" style="49" customWidth="1"/>
    <col min="4040" max="4276" width="9.140625" style="49"/>
    <col min="4277" max="4277" width="6.7109375" style="49" customWidth="1"/>
    <col min="4278" max="4278" width="50.7109375" style="49" customWidth="1"/>
    <col min="4279" max="4279" width="11.42578125" style="49" customWidth="1"/>
    <col min="4280" max="4280" width="10.7109375" style="49" customWidth="1"/>
    <col min="4281" max="4281" width="14.5703125" style="49" customWidth="1"/>
    <col min="4282" max="4283" width="12.42578125" style="49" customWidth="1"/>
    <col min="4284" max="4286" width="15.7109375" style="49" customWidth="1"/>
    <col min="4287" max="4287" width="13.5703125" style="49" customWidth="1"/>
    <col min="4288" max="4288" width="14.42578125" style="49" customWidth="1"/>
    <col min="4289" max="4289" width="12.85546875" style="49" customWidth="1"/>
    <col min="4290" max="4290" width="13.5703125" style="49" customWidth="1"/>
    <col min="4291" max="4291" width="14.140625" style="49" customWidth="1"/>
    <col min="4292" max="4292" width="12.7109375" style="49" customWidth="1"/>
    <col min="4293" max="4293" width="11.7109375" style="49" customWidth="1"/>
    <col min="4294" max="4294" width="14.42578125" style="49" customWidth="1"/>
    <col min="4295" max="4295" width="14.28515625" style="49" customWidth="1"/>
    <col min="4296" max="4532" width="9.140625" style="49"/>
    <col min="4533" max="4533" width="6.7109375" style="49" customWidth="1"/>
    <col min="4534" max="4534" width="50.7109375" style="49" customWidth="1"/>
    <col min="4535" max="4535" width="11.42578125" style="49" customWidth="1"/>
    <col min="4536" max="4536" width="10.7109375" style="49" customWidth="1"/>
    <col min="4537" max="4537" width="14.5703125" style="49" customWidth="1"/>
    <col min="4538" max="4539" width="12.42578125" style="49" customWidth="1"/>
    <col min="4540" max="4542" width="15.7109375" style="49" customWidth="1"/>
    <col min="4543" max="4543" width="13.5703125" style="49" customWidth="1"/>
    <col min="4544" max="4544" width="14.42578125" style="49" customWidth="1"/>
    <col min="4545" max="4545" width="12.85546875" style="49" customWidth="1"/>
    <col min="4546" max="4546" width="13.5703125" style="49" customWidth="1"/>
    <col min="4547" max="4547" width="14.140625" style="49" customWidth="1"/>
    <col min="4548" max="4548" width="12.7109375" style="49" customWidth="1"/>
    <col min="4549" max="4549" width="11.7109375" style="49" customWidth="1"/>
    <col min="4550" max="4550" width="14.42578125" style="49" customWidth="1"/>
    <col min="4551" max="4551" width="14.28515625" style="49" customWidth="1"/>
    <col min="4552" max="4788" width="9.140625" style="49"/>
    <col min="4789" max="4789" width="6.7109375" style="49" customWidth="1"/>
    <col min="4790" max="4790" width="50.7109375" style="49" customWidth="1"/>
    <col min="4791" max="4791" width="11.42578125" style="49" customWidth="1"/>
    <col min="4792" max="4792" width="10.7109375" style="49" customWidth="1"/>
    <col min="4793" max="4793" width="14.5703125" style="49" customWidth="1"/>
    <col min="4794" max="4795" width="12.42578125" style="49" customWidth="1"/>
    <col min="4796" max="4798" width="15.7109375" style="49" customWidth="1"/>
    <col min="4799" max="4799" width="13.5703125" style="49" customWidth="1"/>
    <col min="4800" max="4800" width="14.42578125" style="49" customWidth="1"/>
    <col min="4801" max="4801" width="12.85546875" style="49" customWidth="1"/>
    <col min="4802" max="4802" width="13.5703125" style="49" customWidth="1"/>
    <col min="4803" max="4803" width="14.140625" style="49" customWidth="1"/>
    <col min="4804" max="4804" width="12.7109375" style="49" customWidth="1"/>
    <col min="4805" max="4805" width="11.7109375" style="49" customWidth="1"/>
    <col min="4806" max="4806" width="14.42578125" style="49" customWidth="1"/>
    <col min="4807" max="4807" width="14.28515625" style="49" customWidth="1"/>
    <col min="4808" max="5044" width="9.140625" style="49"/>
    <col min="5045" max="5045" width="6.7109375" style="49" customWidth="1"/>
    <col min="5046" max="5046" width="50.7109375" style="49" customWidth="1"/>
    <col min="5047" max="5047" width="11.42578125" style="49" customWidth="1"/>
    <col min="5048" max="5048" width="10.7109375" style="49" customWidth="1"/>
    <col min="5049" max="5049" width="14.5703125" style="49" customWidth="1"/>
    <col min="5050" max="5051" width="12.42578125" style="49" customWidth="1"/>
    <col min="5052" max="5054" width="15.7109375" style="49" customWidth="1"/>
    <col min="5055" max="5055" width="13.5703125" style="49" customWidth="1"/>
    <col min="5056" max="5056" width="14.42578125" style="49" customWidth="1"/>
    <col min="5057" max="5057" width="12.85546875" style="49" customWidth="1"/>
    <col min="5058" max="5058" width="13.5703125" style="49" customWidth="1"/>
    <col min="5059" max="5059" width="14.140625" style="49" customWidth="1"/>
    <col min="5060" max="5060" width="12.7109375" style="49" customWidth="1"/>
    <col min="5061" max="5061" width="11.7109375" style="49" customWidth="1"/>
    <col min="5062" max="5062" width="14.42578125" style="49" customWidth="1"/>
    <col min="5063" max="5063" width="14.28515625" style="49" customWidth="1"/>
    <col min="5064" max="5300" width="9.140625" style="49"/>
    <col min="5301" max="5301" width="6.7109375" style="49" customWidth="1"/>
    <col min="5302" max="5302" width="50.7109375" style="49" customWidth="1"/>
    <col min="5303" max="5303" width="11.42578125" style="49" customWidth="1"/>
    <col min="5304" max="5304" width="10.7109375" style="49" customWidth="1"/>
    <col min="5305" max="5305" width="14.5703125" style="49" customWidth="1"/>
    <col min="5306" max="5307" width="12.42578125" style="49" customWidth="1"/>
    <col min="5308" max="5310" width="15.7109375" style="49" customWidth="1"/>
    <col min="5311" max="5311" width="13.5703125" style="49" customWidth="1"/>
    <col min="5312" max="5312" width="14.42578125" style="49" customWidth="1"/>
    <col min="5313" max="5313" width="12.85546875" style="49" customWidth="1"/>
    <col min="5314" max="5314" width="13.5703125" style="49" customWidth="1"/>
    <col min="5315" max="5315" width="14.140625" style="49" customWidth="1"/>
    <col min="5316" max="5316" width="12.7109375" style="49" customWidth="1"/>
    <col min="5317" max="5317" width="11.7109375" style="49" customWidth="1"/>
    <col min="5318" max="5318" width="14.42578125" style="49" customWidth="1"/>
    <col min="5319" max="5319" width="14.28515625" style="49" customWidth="1"/>
    <col min="5320" max="5556" width="9.140625" style="49"/>
    <col min="5557" max="5557" width="6.7109375" style="49" customWidth="1"/>
    <col min="5558" max="5558" width="50.7109375" style="49" customWidth="1"/>
    <col min="5559" max="5559" width="11.42578125" style="49" customWidth="1"/>
    <col min="5560" max="5560" width="10.7109375" style="49" customWidth="1"/>
    <col min="5561" max="5561" width="14.5703125" style="49" customWidth="1"/>
    <col min="5562" max="5563" width="12.42578125" style="49" customWidth="1"/>
    <col min="5564" max="5566" width="15.7109375" style="49" customWidth="1"/>
    <col min="5567" max="5567" width="13.5703125" style="49" customWidth="1"/>
    <col min="5568" max="5568" width="14.42578125" style="49" customWidth="1"/>
    <col min="5569" max="5569" width="12.85546875" style="49" customWidth="1"/>
    <col min="5570" max="5570" width="13.5703125" style="49" customWidth="1"/>
    <col min="5571" max="5571" width="14.140625" style="49" customWidth="1"/>
    <col min="5572" max="5572" width="12.7109375" style="49" customWidth="1"/>
    <col min="5573" max="5573" width="11.7109375" style="49" customWidth="1"/>
    <col min="5574" max="5574" width="14.42578125" style="49" customWidth="1"/>
    <col min="5575" max="5575" width="14.28515625" style="49" customWidth="1"/>
    <col min="5576" max="5812" width="9.140625" style="49"/>
    <col min="5813" max="5813" width="6.7109375" style="49" customWidth="1"/>
    <col min="5814" max="5814" width="50.7109375" style="49" customWidth="1"/>
    <col min="5815" max="5815" width="11.42578125" style="49" customWidth="1"/>
    <col min="5816" max="5816" width="10.7109375" style="49" customWidth="1"/>
    <col min="5817" max="5817" width="14.5703125" style="49" customWidth="1"/>
    <col min="5818" max="5819" width="12.42578125" style="49" customWidth="1"/>
    <col min="5820" max="5822" width="15.7109375" style="49" customWidth="1"/>
    <col min="5823" max="5823" width="13.5703125" style="49" customWidth="1"/>
    <col min="5824" max="5824" width="14.42578125" style="49" customWidth="1"/>
    <col min="5825" max="5825" width="12.85546875" style="49" customWidth="1"/>
    <col min="5826" max="5826" width="13.5703125" style="49" customWidth="1"/>
    <col min="5827" max="5827" width="14.140625" style="49" customWidth="1"/>
    <col min="5828" max="5828" width="12.7109375" style="49" customWidth="1"/>
    <col min="5829" max="5829" width="11.7109375" style="49" customWidth="1"/>
    <col min="5830" max="5830" width="14.42578125" style="49" customWidth="1"/>
    <col min="5831" max="5831" width="14.28515625" style="49" customWidth="1"/>
    <col min="5832" max="6068" width="9.140625" style="49"/>
    <col min="6069" max="6069" width="6.7109375" style="49" customWidth="1"/>
    <col min="6070" max="6070" width="50.7109375" style="49" customWidth="1"/>
    <col min="6071" max="6071" width="11.42578125" style="49" customWidth="1"/>
    <col min="6072" max="6072" width="10.7109375" style="49" customWidth="1"/>
    <col min="6073" max="6073" width="14.5703125" style="49" customWidth="1"/>
    <col min="6074" max="6075" width="12.42578125" style="49" customWidth="1"/>
    <col min="6076" max="6078" width="15.7109375" style="49" customWidth="1"/>
    <col min="6079" max="6079" width="13.5703125" style="49" customWidth="1"/>
    <col min="6080" max="6080" width="14.42578125" style="49" customWidth="1"/>
    <col min="6081" max="6081" width="12.85546875" style="49" customWidth="1"/>
    <col min="6082" max="6082" width="13.5703125" style="49" customWidth="1"/>
    <col min="6083" max="6083" width="14.140625" style="49" customWidth="1"/>
    <col min="6084" max="6084" width="12.7109375" style="49" customWidth="1"/>
    <col min="6085" max="6085" width="11.7109375" style="49" customWidth="1"/>
    <col min="6086" max="6086" width="14.42578125" style="49" customWidth="1"/>
    <col min="6087" max="6087" width="14.28515625" style="49" customWidth="1"/>
    <col min="6088" max="6324" width="9.140625" style="49"/>
    <col min="6325" max="6325" width="6.7109375" style="49" customWidth="1"/>
    <col min="6326" max="6326" width="50.7109375" style="49" customWidth="1"/>
    <col min="6327" max="6327" width="11.42578125" style="49" customWidth="1"/>
    <col min="6328" max="6328" width="10.7109375" style="49" customWidth="1"/>
    <col min="6329" max="6329" width="14.5703125" style="49" customWidth="1"/>
    <col min="6330" max="6331" width="12.42578125" style="49" customWidth="1"/>
    <col min="6332" max="6334" width="15.7109375" style="49" customWidth="1"/>
    <col min="6335" max="6335" width="13.5703125" style="49" customWidth="1"/>
    <col min="6336" max="6336" width="14.42578125" style="49" customWidth="1"/>
    <col min="6337" max="6337" width="12.85546875" style="49" customWidth="1"/>
    <col min="6338" max="6338" width="13.5703125" style="49" customWidth="1"/>
    <col min="6339" max="6339" width="14.140625" style="49" customWidth="1"/>
    <col min="6340" max="6340" width="12.7109375" style="49" customWidth="1"/>
    <col min="6341" max="6341" width="11.7109375" style="49" customWidth="1"/>
    <col min="6342" max="6342" width="14.42578125" style="49" customWidth="1"/>
    <col min="6343" max="6343" width="14.28515625" style="49" customWidth="1"/>
    <col min="6344" max="6580" width="9.140625" style="49"/>
    <col min="6581" max="6581" width="6.7109375" style="49" customWidth="1"/>
    <col min="6582" max="6582" width="50.7109375" style="49" customWidth="1"/>
    <col min="6583" max="6583" width="11.42578125" style="49" customWidth="1"/>
    <col min="6584" max="6584" width="10.7109375" style="49" customWidth="1"/>
    <col min="6585" max="6585" width="14.5703125" style="49" customWidth="1"/>
    <col min="6586" max="6587" width="12.42578125" style="49" customWidth="1"/>
    <col min="6588" max="6590" width="15.7109375" style="49" customWidth="1"/>
    <col min="6591" max="6591" width="13.5703125" style="49" customWidth="1"/>
    <col min="6592" max="6592" width="14.42578125" style="49" customWidth="1"/>
    <col min="6593" max="6593" width="12.85546875" style="49" customWidth="1"/>
    <col min="6594" max="6594" width="13.5703125" style="49" customWidth="1"/>
    <col min="6595" max="6595" width="14.140625" style="49" customWidth="1"/>
    <col min="6596" max="6596" width="12.7109375" style="49" customWidth="1"/>
    <col min="6597" max="6597" width="11.7109375" style="49" customWidth="1"/>
    <col min="6598" max="6598" width="14.42578125" style="49" customWidth="1"/>
    <col min="6599" max="6599" width="14.28515625" style="49" customWidth="1"/>
    <col min="6600" max="6836" width="9.140625" style="49"/>
    <col min="6837" max="6837" width="6.7109375" style="49" customWidth="1"/>
    <col min="6838" max="6838" width="50.7109375" style="49" customWidth="1"/>
    <col min="6839" max="6839" width="11.42578125" style="49" customWidth="1"/>
    <col min="6840" max="6840" width="10.7109375" style="49" customWidth="1"/>
    <col min="6841" max="6841" width="14.5703125" style="49" customWidth="1"/>
    <col min="6842" max="6843" width="12.42578125" style="49" customWidth="1"/>
    <col min="6844" max="6846" width="15.7109375" style="49" customWidth="1"/>
    <col min="6847" max="6847" width="13.5703125" style="49" customWidth="1"/>
    <col min="6848" max="6848" width="14.42578125" style="49" customWidth="1"/>
    <col min="6849" max="6849" width="12.85546875" style="49" customWidth="1"/>
    <col min="6850" max="6850" width="13.5703125" style="49" customWidth="1"/>
    <col min="6851" max="6851" width="14.140625" style="49" customWidth="1"/>
    <col min="6852" max="6852" width="12.7109375" style="49" customWidth="1"/>
    <col min="6853" max="6853" width="11.7109375" style="49" customWidth="1"/>
    <col min="6854" max="6854" width="14.42578125" style="49" customWidth="1"/>
    <col min="6855" max="6855" width="14.28515625" style="49" customWidth="1"/>
    <col min="6856" max="7092" width="9.140625" style="49"/>
    <col min="7093" max="7093" width="6.7109375" style="49" customWidth="1"/>
    <col min="7094" max="7094" width="50.7109375" style="49" customWidth="1"/>
    <col min="7095" max="7095" width="11.42578125" style="49" customWidth="1"/>
    <col min="7096" max="7096" width="10.7109375" style="49" customWidth="1"/>
    <col min="7097" max="7097" width="14.5703125" style="49" customWidth="1"/>
    <col min="7098" max="7099" width="12.42578125" style="49" customWidth="1"/>
    <col min="7100" max="7102" width="15.7109375" style="49" customWidth="1"/>
    <col min="7103" max="7103" width="13.5703125" style="49" customWidth="1"/>
    <col min="7104" max="7104" width="14.42578125" style="49" customWidth="1"/>
    <col min="7105" max="7105" width="12.85546875" style="49" customWidth="1"/>
    <col min="7106" max="7106" width="13.5703125" style="49" customWidth="1"/>
    <col min="7107" max="7107" width="14.140625" style="49" customWidth="1"/>
    <col min="7108" max="7108" width="12.7109375" style="49" customWidth="1"/>
    <col min="7109" max="7109" width="11.7109375" style="49" customWidth="1"/>
    <col min="7110" max="7110" width="14.42578125" style="49" customWidth="1"/>
    <col min="7111" max="7111" width="14.28515625" style="49" customWidth="1"/>
    <col min="7112" max="7348" width="9.140625" style="49"/>
    <col min="7349" max="7349" width="6.7109375" style="49" customWidth="1"/>
    <col min="7350" max="7350" width="50.7109375" style="49" customWidth="1"/>
    <col min="7351" max="7351" width="11.42578125" style="49" customWidth="1"/>
    <col min="7352" max="7352" width="10.7109375" style="49" customWidth="1"/>
    <col min="7353" max="7353" width="14.5703125" style="49" customWidth="1"/>
    <col min="7354" max="7355" width="12.42578125" style="49" customWidth="1"/>
    <col min="7356" max="7358" width="15.7109375" style="49" customWidth="1"/>
    <col min="7359" max="7359" width="13.5703125" style="49" customWidth="1"/>
    <col min="7360" max="7360" width="14.42578125" style="49" customWidth="1"/>
    <col min="7361" max="7361" width="12.85546875" style="49" customWidth="1"/>
    <col min="7362" max="7362" width="13.5703125" style="49" customWidth="1"/>
    <col min="7363" max="7363" width="14.140625" style="49" customWidth="1"/>
    <col min="7364" max="7364" width="12.7109375" style="49" customWidth="1"/>
    <col min="7365" max="7365" width="11.7109375" style="49" customWidth="1"/>
    <col min="7366" max="7366" width="14.42578125" style="49" customWidth="1"/>
    <col min="7367" max="7367" width="14.28515625" style="49" customWidth="1"/>
    <col min="7368" max="7604" width="9.140625" style="49"/>
    <col min="7605" max="7605" width="6.7109375" style="49" customWidth="1"/>
    <col min="7606" max="7606" width="50.7109375" style="49" customWidth="1"/>
    <col min="7607" max="7607" width="11.42578125" style="49" customWidth="1"/>
    <col min="7608" max="7608" width="10.7109375" style="49" customWidth="1"/>
    <col min="7609" max="7609" width="14.5703125" style="49" customWidth="1"/>
    <col min="7610" max="7611" width="12.42578125" style="49" customWidth="1"/>
    <col min="7612" max="7614" width="15.7109375" style="49" customWidth="1"/>
    <col min="7615" max="7615" width="13.5703125" style="49" customWidth="1"/>
    <col min="7616" max="7616" width="14.42578125" style="49" customWidth="1"/>
    <col min="7617" max="7617" width="12.85546875" style="49" customWidth="1"/>
    <col min="7618" max="7618" width="13.5703125" style="49" customWidth="1"/>
    <col min="7619" max="7619" width="14.140625" style="49" customWidth="1"/>
    <col min="7620" max="7620" width="12.7109375" style="49" customWidth="1"/>
    <col min="7621" max="7621" width="11.7109375" style="49" customWidth="1"/>
    <col min="7622" max="7622" width="14.42578125" style="49" customWidth="1"/>
    <col min="7623" max="7623" width="14.28515625" style="49" customWidth="1"/>
    <col min="7624" max="7860" width="9.140625" style="49"/>
    <col min="7861" max="7861" width="6.7109375" style="49" customWidth="1"/>
    <col min="7862" max="7862" width="50.7109375" style="49" customWidth="1"/>
    <col min="7863" max="7863" width="11.42578125" style="49" customWidth="1"/>
    <col min="7864" max="7864" width="10.7109375" style="49" customWidth="1"/>
    <col min="7865" max="7865" width="14.5703125" style="49" customWidth="1"/>
    <col min="7866" max="7867" width="12.42578125" style="49" customWidth="1"/>
    <col min="7868" max="7870" width="15.7109375" style="49" customWidth="1"/>
    <col min="7871" max="7871" width="13.5703125" style="49" customWidth="1"/>
    <col min="7872" max="7872" width="14.42578125" style="49" customWidth="1"/>
    <col min="7873" max="7873" width="12.85546875" style="49" customWidth="1"/>
    <col min="7874" max="7874" width="13.5703125" style="49" customWidth="1"/>
    <col min="7875" max="7875" width="14.140625" style="49" customWidth="1"/>
    <col min="7876" max="7876" width="12.7109375" style="49" customWidth="1"/>
    <col min="7877" max="7877" width="11.7109375" style="49" customWidth="1"/>
    <col min="7878" max="7878" width="14.42578125" style="49" customWidth="1"/>
    <col min="7879" max="7879" width="14.28515625" style="49" customWidth="1"/>
    <col min="7880" max="8116" width="9.140625" style="49"/>
    <col min="8117" max="8117" width="6.7109375" style="49" customWidth="1"/>
    <col min="8118" max="8118" width="50.7109375" style="49" customWidth="1"/>
    <col min="8119" max="8119" width="11.42578125" style="49" customWidth="1"/>
    <col min="8120" max="8120" width="10.7109375" style="49" customWidth="1"/>
    <col min="8121" max="8121" width="14.5703125" style="49" customWidth="1"/>
    <col min="8122" max="8123" width="12.42578125" style="49" customWidth="1"/>
    <col min="8124" max="8126" width="15.7109375" style="49" customWidth="1"/>
    <col min="8127" max="8127" width="13.5703125" style="49" customWidth="1"/>
    <col min="8128" max="8128" width="14.42578125" style="49" customWidth="1"/>
    <col min="8129" max="8129" width="12.85546875" style="49" customWidth="1"/>
    <col min="8130" max="8130" width="13.5703125" style="49" customWidth="1"/>
    <col min="8131" max="8131" width="14.140625" style="49" customWidth="1"/>
    <col min="8132" max="8132" width="12.7109375" style="49" customWidth="1"/>
    <col min="8133" max="8133" width="11.7109375" style="49" customWidth="1"/>
    <col min="8134" max="8134" width="14.42578125" style="49" customWidth="1"/>
    <col min="8135" max="8135" width="14.28515625" style="49" customWidth="1"/>
    <col min="8136" max="8372" width="9.140625" style="49"/>
    <col min="8373" max="8373" width="6.7109375" style="49" customWidth="1"/>
    <col min="8374" max="8374" width="50.7109375" style="49" customWidth="1"/>
    <col min="8375" max="8375" width="11.42578125" style="49" customWidth="1"/>
    <col min="8376" max="8376" width="10.7109375" style="49" customWidth="1"/>
    <col min="8377" max="8377" width="14.5703125" style="49" customWidth="1"/>
    <col min="8378" max="8379" width="12.42578125" style="49" customWidth="1"/>
    <col min="8380" max="8382" width="15.7109375" style="49" customWidth="1"/>
    <col min="8383" max="8383" width="13.5703125" style="49" customWidth="1"/>
    <col min="8384" max="8384" width="14.42578125" style="49" customWidth="1"/>
    <col min="8385" max="8385" width="12.85546875" style="49" customWidth="1"/>
    <col min="8386" max="8386" width="13.5703125" style="49" customWidth="1"/>
    <col min="8387" max="8387" width="14.140625" style="49" customWidth="1"/>
    <col min="8388" max="8388" width="12.7109375" style="49" customWidth="1"/>
    <col min="8389" max="8389" width="11.7109375" style="49" customWidth="1"/>
    <col min="8390" max="8390" width="14.42578125" style="49" customWidth="1"/>
    <col min="8391" max="8391" width="14.28515625" style="49" customWidth="1"/>
    <col min="8392" max="8628" width="9.140625" style="49"/>
    <col min="8629" max="8629" width="6.7109375" style="49" customWidth="1"/>
    <col min="8630" max="8630" width="50.7109375" style="49" customWidth="1"/>
    <col min="8631" max="8631" width="11.42578125" style="49" customWidth="1"/>
    <col min="8632" max="8632" width="10.7109375" style="49" customWidth="1"/>
    <col min="8633" max="8633" width="14.5703125" style="49" customWidth="1"/>
    <col min="8634" max="8635" width="12.42578125" style="49" customWidth="1"/>
    <col min="8636" max="8638" width="15.7109375" style="49" customWidth="1"/>
    <col min="8639" max="8639" width="13.5703125" style="49" customWidth="1"/>
    <col min="8640" max="8640" width="14.42578125" style="49" customWidth="1"/>
    <col min="8641" max="8641" width="12.85546875" style="49" customWidth="1"/>
    <col min="8642" max="8642" width="13.5703125" style="49" customWidth="1"/>
    <col min="8643" max="8643" width="14.140625" style="49" customWidth="1"/>
    <col min="8644" max="8644" width="12.7109375" style="49" customWidth="1"/>
    <col min="8645" max="8645" width="11.7109375" style="49" customWidth="1"/>
    <col min="8646" max="8646" width="14.42578125" style="49" customWidth="1"/>
    <col min="8647" max="8647" width="14.28515625" style="49" customWidth="1"/>
    <col min="8648" max="8884" width="9.140625" style="49"/>
    <col min="8885" max="8885" width="6.7109375" style="49" customWidth="1"/>
    <col min="8886" max="8886" width="50.7109375" style="49" customWidth="1"/>
    <col min="8887" max="8887" width="11.42578125" style="49" customWidth="1"/>
    <col min="8888" max="8888" width="10.7109375" style="49" customWidth="1"/>
    <col min="8889" max="8889" width="14.5703125" style="49" customWidth="1"/>
    <col min="8890" max="8891" width="12.42578125" style="49" customWidth="1"/>
    <col min="8892" max="8894" width="15.7109375" style="49" customWidth="1"/>
    <col min="8895" max="8895" width="13.5703125" style="49" customWidth="1"/>
    <col min="8896" max="8896" width="14.42578125" style="49" customWidth="1"/>
    <col min="8897" max="8897" width="12.85546875" style="49" customWidth="1"/>
    <col min="8898" max="8898" width="13.5703125" style="49" customWidth="1"/>
    <col min="8899" max="8899" width="14.140625" style="49" customWidth="1"/>
    <col min="8900" max="8900" width="12.7109375" style="49" customWidth="1"/>
    <col min="8901" max="8901" width="11.7109375" style="49" customWidth="1"/>
    <col min="8902" max="8902" width="14.42578125" style="49" customWidth="1"/>
    <col min="8903" max="8903" width="14.28515625" style="49" customWidth="1"/>
    <col min="8904" max="9140" width="9.140625" style="49"/>
    <col min="9141" max="9141" width="6.7109375" style="49" customWidth="1"/>
    <col min="9142" max="9142" width="50.7109375" style="49" customWidth="1"/>
    <col min="9143" max="9143" width="11.42578125" style="49" customWidth="1"/>
    <col min="9144" max="9144" width="10.7109375" style="49" customWidth="1"/>
    <col min="9145" max="9145" width="14.5703125" style="49" customWidth="1"/>
    <col min="9146" max="9147" width="12.42578125" style="49" customWidth="1"/>
    <col min="9148" max="9150" width="15.7109375" style="49" customWidth="1"/>
    <col min="9151" max="9151" width="13.5703125" style="49" customWidth="1"/>
    <col min="9152" max="9152" width="14.42578125" style="49" customWidth="1"/>
    <col min="9153" max="9153" width="12.85546875" style="49" customWidth="1"/>
    <col min="9154" max="9154" width="13.5703125" style="49" customWidth="1"/>
    <col min="9155" max="9155" width="14.140625" style="49" customWidth="1"/>
    <col min="9156" max="9156" width="12.7109375" style="49" customWidth="1"/>
    <col min="9157" max="9157" width="11.7109375" style="49" customWidth="1"/>
    <col min="9158" max="9158" width="14.42578125" style="49" customWidth="1"/>
    <col min="9159" max="9159" width="14.28515625" style="49" customWidth="1"/>
    <col min="9160" max="9396" width="9.140625" style="49"/>
    <col min="9397" max="9397" width="6.7109375" style="49" customWidth="1"/>
    <col min="9398" max="9398" width="50.7109375" style="49" customWidth="1"/>
    <col min="9399" max="9399" width="11.42578125" style="49" customWidth="1"/>
    <col min="9400" max="9400" width="10.7109375" style="49" customWidth="1"/>
    <col min="9401" max="9401" width="14.5703125" style="49" customWidth="1"/>
    <col min="9402" max="9403" width="12.42578125" style="49" customWidth="1"/>
    <col min="9404" max="9406" width="15.7109375" style="49" customWidth="1"/>
    <col min="9407" max="9407" width="13.5703125" style="49" customWidth="1"/>
    <col min="9408" max="9408" width="14.42578125" style="49" customWidth="1"/>
    <col min="9409" max="9409" width="12.85546875" style="49" customWidth="1"/>
    <col min="9410" max="9410" width="13.5703125" style="49" customWidth="1"/>
    <col min="9411" max="9411" width="14.140625" style="49" customWidth="1"/>
    <col min="9412" max="9412" width="12.7109375" style="49" customWidth="1"/>
    <col min="9413" max="9413" width="11.7109375" style="49" customWidth="1"/>
    <col min="9414" max="9414" width="14.42578125" style="49" customWidth="1"/>
    <col min="9415" max="9415" width="14.28515625" style="49" customWidth="1"/>
    <col min="9416" max="9652" width="9.140625" style="49"/>
    <col min="9653" max="9653" width="6.7109375" style="49" customWidth="1"/>
    <col min="9654" max="9654" width="50.7109375" style="49" customWidth="1"/>
    <col min="9655" max="9655" width="11.42578125" style="49" customWidth="1"/>
    <col min="9656" max="9656" width="10.7109375" style="49" customWidth="1"/>
    <col min="9657" max="9657" width="14.5703125" style="49" customWidth="1"/>
    <col min="9658" max="9659" width="12.42578125" style="49" customWidth="1"/>
    <col min="9660" max="9662" width="15.7109375" style="49" customWidth="1"/>
    <col min="9663" max="9663" width="13.5703125" style="49" customWidth="1"/>
    <col min="9664" max="9664" width="14.42578125" style="49" customWidth="1"/>
    <col min="9665" max="9665" width="12.85546875" style="49" customWidth="1"/>
    <col min="9666" max="9666" width="13.5703125" style="49" customWidth="1"/>
    <col min="9667" max="9667" width="14.140625" style="49" customWidth="1"/>
    <col min="9668" max="9668" width="12.7109375" style="49" customWidth="1"/>
    <col min="9669" max="9669" width="11.7109375" style="49" customWidth="1"/>
    <col min="9670" max="9670" width="14.42578125" style="49" customWidth="1"/>
    <col min="9671" max="9671" width="14.28515625" style="49" customWidth="1"/>
    <col min="9672" max="9908" width="9.140625" style="49"/>
    <col min="9909" max="9909" width="6.7109375" style="49" customWidth="1"/>
    <col min="9910" max="9910" width="50.7109375" style="49" customWidth="1"/>
    <col min="9911" max="9911" width="11.42578125" style="49" customWidth="1"/>
    <col min="9912" max="9912" width="10.7109375" style="49" customWidth="1"/>
    <col min="9913" max="9913" width="14.5703125" style="49" customWidth="1"/>
    <col min="9914" max="9915" width="12.42578125" style="49" customWidth="1"/>
    <col min="9916" max="9918" width="15.7109375" style="49" customWidth="1"/>
    <col min="9919" max="9919" width="13.5703125" style="49" customWidth="1"/>
    <col min="9920" max="9920" width="14.42578125" style="49" customWidth="1"/>
    <col min="9921" max="9921" width="12.85546875" style="49" customWidth="1"/>
    <col min="9922" max="9922" width="13.5703125" style="49" customWidth="1"/>
    <col min="9923" max="9923" width="14.140625" style="49" customWidth="1"/>
    <col min="9924" max="9924" width="12.7109375" style="49" customWidth="1"/>
    <col min="9925" max="9925" width="11.7109375" style="49" customWidth="1"/>
    <col min="9926" max="9926" width="14.42578125" style="49" customWidth="1"/>
    <col min="9927" max="9927" width="14.28515625" style="49" customWidth="1"/>
    <col min="9928" max="10164" width="9.140625" style="49"/>
    <col min="10165" max="10165" width="6.7109375" style="49" customWidth="1"/>
    <col min="10166" max="10166" width="50.7109375" style="49" customWidth="1"/>
    <col min="10167" max="10167" width="11.42578125" style="49" customWidth="1"/>
    <col min="10168" max="10168" width="10.7109375" style="49" customWidth="1"/>
    <col min="10169" max="10169" width="14.5703125" style="49" customWidth="1"/>
    <col min="10170" max="10171" width="12.42578125" style="49" customWidth="1"/>
    <col min="10172" max="10174" width="15.7109375" style="49" customWidth="1"/>
    <col min="10175" max="10175" width="13.5703125" style="49" customWidth="1"/>
    <col min="10176" max="10176" width="14.42578125" style="49" customWidth="1"/>
    <col min="10177" max="10177" width="12.85546875" style="49" customWidth="1"/>
    <col min="10178" max="10178" width="13.5703125" style="49" customWidth="1"/>
    <col min="10179" max="10179" width="14.140625" style="49" customWidth="1"/>
    <col min="10180" max="10180" width="12.7109375" style="49" customWidth="1"/>
    <col min="10181" max="10181" width="11.7109375" style="49" customWidth="1"/>
    <col min="10182" max="10182" width="14.42578125" style="49" customWidth="1"/>
    <col min="10183" max="10183" width="14.28515625" style="49" customWidth="1"/>
    <col min="10184" max="10420" width="9.140625" style="49"/>
    <col min="10421" max="10421" width="6.7109375" style="49" customWidth="1"/>
    <col min="10422" max="10422" width="50.7109375" style="49" customWidth="1"/>
    <col min="10423" max="10423" width="11.42578125" style="49" customWidth="1"/>
    <col min="10424" max="10424" width="10.7109375" style="49" customWidth="1"/>
    <col min="10425" max="10425" width="14.5703125" style="49" customWidth="1"/>
    <col min="10426" max="10427" width="12.42578125" style="49" customWidth="1"/>
    <col min="10428" max="10430" width="15.7109375" style="49" customWidth="1"/>
    <col min="10431" max="10431" width="13.5703125" style="49" customWidth="1"/>
    <col min="10432" max="10432" width="14.42578125" style="49" customWidth="1"/>
    <col min="10433" max="10433" width="12.85546875" style="49" customWidth="1"/>
    <col min="10434" max="10434" width="13.5703125" style="49" customWidth="1"/>
    <col min="10435" max="10435" width="14.140625" style="49" customWidth="1"/>
    <col min="10436" max="10436" width="12.7109375" style="49" customWidth="1"/>
    <col min="10437" max="10437" width="11.7109375" style="49" customWidth="1"/>
    <col min="10438" max="10438" width="14.42578125" style="49" customWidth="1"/>
    <col min="10439" max="10439" width="14.28515625" style="49" customWidth="1"/>
    <col min="10440" max="10676" width="9.140625" style="49"/>
    <col min="10677" max="10677" width="6.7109375" style="49" customWidth="1"/>
    <col min="10678" max="10678" width="50.7109375" style="49" customWidth="1"/>
    <col min="10679" max="10679" width="11.42578125" style="49" customWidth="1"/>
    <col min="10680" max="10680" width="10.7109375" style="49" customWidth="1"/>
    <col min="10681" max="10681" width="14.5703125" style="49" customWidth="1"/>
    <col min="10682" max="10683" width="12.42578125" style="49" customWidth="1"/>
    <col min="10684" max="10686" width="15.7109375" style="49" customWidth="1"/>
    <col min="10687" max="10687" width="13.5703125" style="49" customWidth="1"/>
    <col min="10688" max="10688" width="14.42578125" style="49" customWidth="1"/>
    <col min="10689" max="10689" width="12.85546875" style="49" customWidth="1"/>
    <col min="10690" max="10690" width="13.5703125" style="49" customWidth="1"/>
    <col min="10691" max="10691" width="14.140625" style="49" customWidth="1"/>
    <col min="10692" max="10692" width="12.7109375" style="49" customWidth="1"/>
    <col min="10693" max="10693" width="11.7109375" style="49" customWidth="1"/>
    <col min="10694" max="10694" width="14.42578125" style="49" customWidth="1"/>
    <col min="10695" max="10695" width="14.28515625" style="49" customWidth="1"/>
    <col min="10696" max="10932" width="9.140625" style="49"/>
    <col min="10933" max="10933" width="6.7109375" style="49" customWidth="1"/>
    <col min="10934" max="10934" width="50.7109375" style="49" customWidth="1"/>
    <col min="10935" max="10935" width="11.42578125" style="49" customWidth="1"/>
    <col min="10936" max="10936" width="10.7109375" style="49" customWidth="1"/>
    <col min="10937" max="10937" width="14.5703125" style="49" customWidth="1"/>
    <col min="10938" max="10939" width="12.42578125" style="49" customWidth="1"/>
    <col min="10940" max="10942" width="15.7109375" style="49" customWidth="1"/>
    <col min="10943" max="10943" width="13.5703125" style="49" customWidth="1"/>
    <col min="10944" max="10944" width="14.42578125" style="49" customWidth="1"/>
    <col min="10945" max="10945" width="12.85546875" style="49" customWidth="1"/>
    <col min="10946" max="10946" width="13.5703125" style="49" customWidth="1"/>
    <col min="10947" max="10947" width="14.140625" style="49" customWidth="1"/>
    <col min="10948" max="10948" width="12.7109375" style="49" customWidth="1"/>
    <col min="10949" max="10949" width="11.7109375" style="49" customWidth="1"/>
    <col min="10950" max="10950" width="14.42578125" style="49" customWidth="1"/>
    <col min="10951" max="10951" width="14.28515625" style="49" customWidth="1"/>
    <col min="10952" max="11188" width="9.140625" style="49"/>
    <col min="11189" max="11189" width="6.7109375" style="49" customWidth="1"/>
    <col min="11190" max="11190" width="50.7109375" style="49" customWidth="1"/>
    <col min="11191" max="11191" width="11.42578125" style="49" customWidth="1"/>
    <col min="11192" max="11192" width="10.7109375" style="49" customWidth="1"/>
    <col min="11193" max="11193" width="14.5703125" style="49" customWidth="1"/>
    <col min="11194" max="11195" width="12.42578125" style="49" customWidth="1"/>
    <col min="11196" max="11198" width="15.7109375" style="49" customWidth="1"/>
    <col min="11199" max="11199" width="13.5703125" style="49" customWidth="1"/>
    <col min="11200" max="11200" width="14.42578125" style="49" customWidth="1"/>
    <col min="11201" max="11201" width="12.85546875" style="49" customWidth="1"/>
    <col min="11202" max="11202" width="13.5703125" style="49" customWidth="1"/>
    <col min="11203" max="11203" width="14.140625" style="49" customWidth="1"/>
    <col min="11204" max="11204" width="12.7109375" style="49" customWidth="1"/>
    <col min="11205" max="11205" width="11.7109375" style="49" customWidth="1"/>
    <col min="11206" max="11206" width="14.42578125" style="49" customWidth="1"/>
    <col min="11207" max="11207" width="14.28515625" style="49" customWidth="1"/>
    <col min="11208" max="11444" width="9.140625" style="49"/>
    <col min="11445" max="11445" width="6.7109375" style="49" customWidth="1"/>
    <col min="11446" max="11446" width="50.7109375" style="49" customWidth="1"/>
    <col min="11447" max="11447" width="11.42578125" style="49" customWidth="1"/>
    <col min="11448" max="11448" width="10.7109375" style="49" customWidth="1"/>
    <col min="11449" max="11449" width="14.5703125" style="49" customWidth="1"/>
    <col min="11450" max="11451" width="12.42578125" style="49" customWidth="1"/>
    <col min="11452" max="11454" width="15.7109375" style="49" customWidth="1"/>
    <col min="11455" max="11455" width="13.5703125" style="49" customWidth="1"/>
    <col min="11456" max="11456" width="14.42578125" style="49" customWidth="1"/>
    <col min="11457" max="11457" width="12.85546875" style="49" customWidth="1"/>
    <col min="11458" max="11458" width="13.5703125" style="49" customWidth="1"/>
    <col min="11459" max="11459" width="14.140625" style="49" customWidth="1"/>
    <col min="11460" max="11460" width="12.7109375" style="49" customWidth="1"/>
    <col min="11461" max="11461" width="11.7109375" style="49" customWidth="1"/>
    <col min="11462" max="11462" width="14.42578125" style="49" customWidth="1"/>
    <col min="11463" max="11463" width="14.28515625" style="49" customWidth="1"/>
    <col min="11464" max="11700" width="9.140625" style="49"/>
    <col min="11701" max="11701" width="6.7109375" style="49" customWidth="1"/>
    <col min="11702" max="11702" width="50.7109375" style="49" customWidth="1"/>
    <col min="11703" max="11703" width="11.42578125" style="49" customWidth="1"/>
    <col min="11704" max="11704" width="10.7109375" style="49" customWidth="1"/>
    <col min="11705" max="11705" width="14.5703125" style="49" customWidth="1"/>
    <col min="11706" max="11707" width="12.42578125" style="49" customWidth="1"/>
    <col min="11708" max="11710" width="15.7109375" style="49" customWidth="1"/>
    <col min="11711" max="11711" width="13.5703125" style="49" customWidth="1"/>
    <col min="11712" max="11712" width="14.42578125" style="49" customWidth="1"/>
    <col min="11713" max="11713" width="12.85546875" style="49" customWidth="1"/>
    <col min="11714" max="11714" width="13.5703125" style="49" customWidth="1"/>
    <col min="11715" max="11715" width="14.140625" style="49" customWidth="1"/>
    <col min="11716" max="11716" width="12.7109375" style="49" customWidth="1"/>
    <col min="11717" max="11717" width="11.7109375" style="49" customWidth="1"/>
    <col min="11718" max="11718" width="14.42578125" style="49" customWidth="1"/>
    <col min="11719" max="11719" width="14.28515625" style="49" customWidth="1"/>
    <col min="11720" max="11956" width="9.140625" style="49"/>
    <col min="11957" max="11957" width="6.7109375" style="49" customWidth="1"/>
    <col min="11958" max="11958" width="50.7109375" style="49" customWidth="1"/>
    <col min="11959" max="11959" width="11.42578125" style="49" customWidth="1"/>
    <col min="11960" max="11960" width="10.7109375" style="49" customWidth="1"/>
    <col min="11961" max="11961" width="14.5703125" style="49" customWidth="1"/>
    <col min="11962" max="11963" width="12.42578125" style="49" customWidth="1"/>
    <col min="11964" max="11966" width="15.7109375" style="49" customWidth="1"/>
    <col min="11967" max="11967" width="13.5703125" style="49" customWidth="1"/>
    <col min="11968" max="11968" width="14.42578125" style="49" customWidth="1"/>
    <col min="11969" max="11969" width="12.85546875" style="49" customWidth="1"/>
    <col min="11970" max="11970" width="13.5703125" style="49" customWidth="1"/>
    <col min="11971" max="11971" width="14.140625" style="49" customWidth="1"/>
    <col min="11972" max="11972" width="12.7109375" style="49" customWidth="1"/>
    <col min="11973" max="11973" width="11.7109375" style="49" customWidth="1"/>
    <col min="11974" max="11974" width="14.42578125" style="49" customWidth="1"/>
    <col min="11975" max="11975" width="14.28515625" style="49" customWidth="1"/>
    <col min="11976" max="12212" width="9.140625" style="49"/>
    <col min="12213" max="12213" width="6.7109375" style="49" customWidth="1"/>
    <col min="12214" max="12214" width="50.7109375" style="49" customWidth="1"/>
    <col min="12215" max="12215" width="11.42578125" style="49" customWidth="1"/>
    <col min="12216" max="12216" width="10.7109375" style="49" customWidth="1"/>
    <col min="12217" max="12217" width="14.5703125" style="49" customWidth="1"/>
    <col min="12218" max="12219" width="12.42578125" style="49" customWidth="1"/>
    <col min="12220" max="12222" width="15.7109375" style="49" customWidth="1"/>
    <col min="12223" max="12223" width="13.5703125" style="49" customWidth="1"/>
    <col min="12224" max="12224" width="14.42578125" style="49" customWidth="1"/>
    <col min="12225" max="12225" width="12.85546875" style="49" customWidth="1"/>
    <col min="12226" max="12226" width="13.5703125" style="49" customWidth="1"/>
    <col min="12227" max="12227" width="14.140625" style="49" customWidth="1"/>
    <col min="12228" max="12228" width="12.7109375" style="49" customWidth="1"/>
    <col min="12229" max="12229" width="11.7109375" style="49" customWidth="1"/>
    <col min="12230" max="12230" width="14.42578125" style="49" customWidth="1"/>
    <col min="12231" max="12231" width="14.28515625" style="49" customWidth="1"/>
    <col min="12232" max="12468" width="9.140625" style="49"/>
    <col min="12469" max="12469" width="6.7109375" style="49" customWidth="1"/>
    <col min="12470" max="12470" width="50.7109375" style="49" customWidth="1"/>
    <col min="12471" max="12471" width="11.42578125" style="49" customWidth="1"/>
    <col min="12472" max="12472" width="10.7109375" style="49" customWidth="1"/>
    <col min="12473" max="12473" width="14.5703125" style="49" customWidth="1"/>
    <col min="12474" max="12475" width="12.42578125" style="49" customWidth="1"/>
    <col min="12476" max="12478" width="15.7109375" style="49" customWidth="1"/>
    <col min="12479" max="12479" width="13.5703125" style="49" customWidth="1"/>
    <col min="12480" max="12480" width="14.42578125" style="49" customWidth="1"/>
    <col min="12481" max="12481" width="12.85546875" style="49" customWidth="1"/>
    <col min="12482" max="12482" width="13.5703125" style="49" customWidth="1"/>
    <col min="12483" max="12483" width="14.140625" style="49" customWidth="1"/>
    <col min="12484" max="12484" width="12.7109375" style="49" customWidth="1"/>
    <col min="12485" max="12485" width="11.7109375" style="49" customWidth="1"/>
    <col min="12486" max="12486" width="14.42578125" style="49" customWidth="1"/>
    <col min="12487" max="12487" width="14.28515625" style="49" customWidth="1"/>
    <col min="12488" max="12724" width="9.140625" style="49"/>
    <col min="12725" max="12725" width="6.7109375" style="49" customWidth="1"/>
    <col min="12726" max="12726" width="50.7109375" style="49" customWidth="1"/>
    <col min="12727" max="12727" width="11.42578125" style="49" customWidth="1"/>
    <col min="12728" max="12728" width="10.7109375" style="49" customWidth="1"/>
    <col min="12729" max="12729" width="14.5703125" style="49" customWidth="1"/>
    <col min="12730" max="12731" width="12.42578125" style="49" customWidth="1"/>
    <col min="12732" max="12734" width="15.7109375" style="49" customWidth="1"/>
    <col min="12735" max="12735" width="13.5703125" style="49" customWidth="1"/>
    <col min="12736" max="12736" width="14.42578125" style="49" customWidth="1"/>
    <col min="12737" max="12737" width="12.85546875" style="49" customWidth="1"/>
    <col min="12738" max="12738" width="13.5703125" style="49" customWidth="1"/>
    <col min="12739" max="12739" width="14.140625" style="49" customWidth="1"/>
    <col min="12740" max="12740" width="12.7109375" style="49" customWidth="1"/>
    <col min="12741" max="12741" width="11.7109375" style="49" customWidth="1"/>
    <col min="12742" max="12742" width="14.42578125" style="49" customWidth="1"/>
    <col min="12743" max="12743" width="14.28515625" style="49" customWidth="1"/>
    <col min="12744" max="12980" width="9.140625" style="49"/>
    <col min="12981" max="12981" width="6.7109375" style="49" customWidth="1"/>
    <col min="12982" max="12982" width="50.7109375" style="49" customWidth="1"/>
    <col min="12983" max="12983" width="11.42578125" style="49" customWidth="1"/>
    <col min="12984" max="12984" width="10.7109375" style="49" customWidth="1"/>
    <col min="12985" max="12985" width="14.5703125" style="49" customWidth="1"/>
    <col min="12986" max="12987" width="12.42578125" style="49" customWidth="1"/>
    <col min="12988" max="12990" width="15.7109375" style="49" customWidth="1"/>
    <col min="12991" max="12991" width="13.5703125" style="49" customWidth="1"/>
    <col min="12992" max="12992" width="14.42578125" style="49" customWidth="1"/>
    <col min="12993" max="12993" width="12.85546875" style="49" customWidth="1"/>
    <col min="12994" max="12994" width="13.5703125" style="49" customWidth="1"/>
    <col min="12995" max="12995" width="14.140625" style="49" customWidth="1"/>
    <col min="12996" max="12996" width="12.7109375" style="49" customWidth="1"/>
    <col min="12997" max="12997" width="11.7109375" style="49" customWidth="1"/>
    <col min="12998" max="12998" width="14.42578125" style="49" customWidth="1"/>
    <col min="12999" max="12999" width="14.28515625" style="49" customWidth="1"/>
    <col min="13000" max="13236" width="9.140625" style="49"/>
    <col min="13237" max="13237" width="6.7109375" style="49" customWidth="1"/>
    <col min="13238" max="13238" width="50.7109375" style="49" customWidth="1"/>
    <col min="13239" max="13239" width="11.42578125" style="49" customWidth="1"/>
    <col min="13240" max="13240" width="10.7109375" style="49" customWidth="1"/>
    <col min="13241" max="13241" width="14.5703125" style="49" customWidth="1"/>
    <col min="13242" max="13243" width="12.42578125" style="49" customWidth="1"/>
    <col min="13244" max="13246" width="15.7109375" style="49" customWidth="1"/>
    <col min="13247" max="13247" width="13.5703125" style="49" customWidth="1"/>
    <col min="13248" max="13248" width="14.42578125" style="49" customWidth="1"/>
    <col min="13249" max="13249" width="12.85546875" style="49" customWidth="1"/>
    <col min="13250" max="13250" width="13.5703125" style="49" customWidth="1"/>
    <col min="13251" max="13251" width="14.140625" style="49" customWidth="1"/>
    <col min="13252" max="13252" width="12.7109375" style="49" customWidth="1"/>
    <col min="13253" max="13253" width="11.7109375" style="49" customWidth="1"/>
    <col min="13254" max="13254" width="14.42578125" style="49" customWidth="1"/>
    <col min="13255" max="13255" width="14.28515625" style="49" customWidth="1"/>
    <col min="13256" max="13492" width="9.140625" style="49"/>
    <col min="13493" max="13493" width="6.7109375" style="49" customWidth="1"/>
    <col min="13494" max="13494" width="50.7109375" style="49" customWidth="1"/>
    <col min="13495" max="13495" width="11.42578125" style="49" customWidth="1"/>
    <col min="13496" max="13496" width="10.7109375" style="49" customWidth="1"/>
    <col min="13497" max="13497" width="14.5703125" style="49" customWidth="1"/>
    <col min="13498" max="13499" width="12.42578125" style="49" customWidth="1"/>
    <col min="13500" max="13502" width="15.7109375" style="49" customWidth="1"/>
    <col min="13503" max="13503" width="13.5703125" style="49" customWidth="1"/>
    <col min="13504" max="13504" width="14.42578125" style="49" customWidth="1"/>
    <col min="13505" max="13505" width="12.85546875" style="49" customWidth="1"/>
    <col min="13506" max="13506" width="13.5703125" style="49" customWidth="1"/>
    <col min="13507" max="13507" width="14.140625" style="49" customWidth="1"/>
    <col min="13508" max="13508" width="12.7109375" style="49" customWidth="1"/>
    <col min="13509" max="13509" width="11.7109375" style="49" customWidth="1"/>
    <col min="13510" max="13510" width="14.42578125" style="49" customWidth="1"/>
    <col min="13511" max="13511" width="14.28515625" style="49" customWidth="1"/>
    <col min="13512" max="13748" width="9.140625" style="49"/>
    <col min="13749" max="13749" width="6.7109375" style="49" customWidth="1"/>
    <col min="13750" max="13750" width="50.7109375" style="49" customWidth="1"/>
    <col min="13751" max="13751" width="11.42578125" style="49" customWidth="1"/>
    <col min="13752" max="13752" width="10.7109375" style="49" customWidth="1"/>
    <col min="13753" max="13753" width="14.5703125" style="49" customWidth="1"/>
    <col min="13754" max="13755" width="12.42578125" style="49" customWidth="1"/>
    <col min="13756" max="13758" width="15.7109375" style="49" customWidth="1"/>
    <col min="13759" max="13759" width="13.5703125" style="49" customWidth="1"/>
    <col min="13760" max="13760" width="14.42578125" style="49" customWidth="1"/>
    <col min="13761" max="13761" width="12.85546875" style="49" customWidth="1"/>
    <col min="13762" max="13762" width="13.5703125" style="49" customWidth="1"/>
    <col min="13763" max="13763" width="14.140625" style="49" customWidth="1"/>
    <col min="13764" max="13764" width="12.7109375" style="49" customWidth="1"/>
    <col min="13765" max="13765" width="11.7109375" style="49" customWidth="1"/>
    <col min="13766" max="13766" width="14.42578125" style="49" customWidth="1"/>
    <col min="13767" max="13767" width="14.28515625" style="49" customWidth="1"/>
    <col min="13768" max="14004" width="9.140625" style="49"/>
    <col min="14005" max="14005" width="6.7109375" style="49" customWidth="1"/>
    <col min="14006" max="14006" width="50.7109375" style="49" customWidth="1"/>
    <col min="14007" max="14007" width="11.42578125" style="49" customWidth="1"/>
    <col min="14008" max="14008" width="10.7109375" style="49" customWidth="1"/>
    <col min="14009" max="14009" width="14.5703125" style="49" customWidth="1"/>
    <col min="14010" max="14011" width="12.42578125" style="49" customWidth="1"/>
    <col min="14012" max="14014" width="15.7109375" style="49" customWidth="1"/>
    <col min="14015" max="14015" width="13.5703125" style="49" customWidth="1"/>
    <col min="14016" max="14016" width="14.42578125" style="49" customWidth="1"/>
    <col min="14017" max="14017" width="12.85546875" style="49" customWidth="1"/>
    <col min="14018" max="14018" width="13.5703125" style="49" customWidth="1"/>
    <col min="14019" max="14019" width="14.140625" style="49" customWidth="1"/>
    <col min="14020" max="14020" width="12.7109375" style="49" customWidth="1"/>
    <col min="14021" max="14021" width="11.7109375" style="49" customWidth="1"/>
    <col min="14022" max="14022" width="14.42578125" style="49" customWidth="1"/>
    <col min="14023" max="14023" width="14.28515625" style="49" customWidth="1"/>
    <col min="14024" max="14260" width="9.140625" style="49"/>
    <col min="14261" max="14261" width="6.7109375" style="49" customWidth="1"/>
    <col min="14262" max="14262" width="50.7109375" style="49" customWidth="1"/>
    <col min="14263" max="14263" width="11.42578125" style="49" customWidth="1"/>
    <col min="14264" max="14264" width="10.7109375" style="49" customWidth="1"/>
    <col min="14265" max="14265" width="14.5703125" style="49" customWidth="1"/>
    <col min="14266" max="14267" width="12.42578125" style="49" customWidth="1"/>
    <col min="14268" max="14270" width="15.7109375" style="49" customWidth="1"/>
    <col min="14271" max="14271" width="13.5703125" style="49" customWidth="1"/>
    <col min="14272" max="14272" width="14.42578125" style="49" customWidth="1"/>
    <col min="14273" max="14273" width="12.85546875" style="49" customWidth="1"/>
    <col min="14274" max="14274" width="13.5703125" style="49" customWidth="1"/>
    <col min="14275" max="14275" width="14.140625" style="49" customWidth="1"/>
    <col min="14276" max="14276" width="12.7109375" style="49" customWidth="1"/>
    <col min="14277" max="14277" width="11.7109375" style="49" customWidth="1"/>
    <col min="14278" max="14278" width="14.42578125" style="49" customWidth="1"/>
    <col min="14279" max="14279" width="14.28515625" style="49" customWidth="1"/>
    <col min="14280" max="14516" width="9.140625" style="49"/>
    <col min="14517" max="14517" width="6.7109375" style="49" customWidth="1"/>
    <col min="14518" max="14518" width="50.7109375" style="49" customWidth="1"/>
    <col min="14519" max="14519" width="11.42578125" style="49" customWidth="1"/>
    <col min="14520" max="14520" width="10.7109375" style="49" customWidth="1"/>
    <col min="14521" max="14521" width="14.5703125" style="49" customWidth="1"/>
    <col min="14522" max="14523" width="12.42578125" style="49" customWidth="1"/>
    <col min="14524" max="14526" width="15.7109375" style="49" customWidth="1"/>
    <col min="14527" max="14527" width="13.5703125" style="49" customWidth="1"/>
    <col min="14528" max="14528" width="14.42578125" style="49" customWidth="1"/>
    <col min="14529" max="14529" width="12.85546875" style="49" customWidth="1"/>
    <col min="14530" max="14530" width="13.5703125" style="49" customWidth="1"/>
    <col min="14531" max="14531" width="14.140625" style="49" customWidth="1"/>
    <col min="14532" max="14532" width="12.7109375" style="49" customWidth="1"/>
    <col min="14533" max="14533" width="11.7109375" style="49" customWidth="1"/>
    <col min="14534" max="14534" width="14.42578125" style="49" customWidth="1"/>
    <col min="14535" max="14535" width="14.28515625" style="49" customWidth="1"/>
    <col min="14536" max="14772" width="9.140625" style="49"/>
    <col min="14773" max="14773" width="6.7109375" style="49" customWidth="1"/>
    <col min="14774" max="14774" width="50.7109375" style="49" customWidth="1"/>
    <col min="14775" max="14775" width="11.42578125" style="49" customWidth="1"/>
    <col min="14776" max="14776" width="10.7109375" style="49" customWidth="1"/>
    <col min="14777" max="14777" width="14.5703125" style="49" customWidth="1"/>
    <col min="14778" max="14779" width="12.42578125" style="49" customWidth="1"/>
    <col min="14780" max="14782" width="15.7109375" style="49" customWidth="1"/>
    <col min="14783" max="14783" width="13.5703125" style="49" customWidth="1"/>
    <col min="14784" max="14784" width="14.42578125" style="49" customWidth="1"/>
    <col min="14785" max="14785" width="12.85546875" style="49" customWidth="1"/>
    <col min="14786" max="14786" width="13.5703125" style="49" customWidth="1"/>
    <col min="14787" max="14787" width="14.140625" style="49" customWidth="1"/>
    <col min="14788" max="14788" width="12.7109375" style="49" customWidth="1"/>
    <col min="14789" max="14789" width="11.7109375" style="49" customWidth="1"/>
    <col min="14790" max="14790" width="14.42578125" style="49" customWidth="1"/>
    <col min="14791" max="14791" width="14.28515625" style="49" customWidth="1"/>
    <col min="14792" max="15028" width="9.140625" style="49"/>
    <col min="15029" max="15029" width="6.7109375" style="49" customWidth="1"/>
    <col min="15030" max="15030" width="50.7109375" style="49" customWidth="1"/>
    <col min="15031" max="15031" width="11.42578125" style="49" customWidth="1"/>
    <col min="15032" max="15032" width="10.7109375" style="49" customWidth="1"/>
    <col min="15033" max="15033" width="14.5703125" style="49" customWidth="1"/>
    <col min="15034" max="15035" width="12.42578125" style="49" customWidth="1"/>
    <col min="15036" max="15038" width="15.7109375" style="49" customWidth="1"/>
    <col min="15039" max="15039" width="13.5703125" style="49" customWidth="1"/>
    <col min="15040" max="15040" width="14.42578125" style="49" customWidth="1"/>
    <col min="15041" max="15041" width="12.85546875" style="49" customWidth="1"/>
    <col min="15042" max="15042" width="13.5703125" style="49" customWidth="1"/>
    <col min="15043" max="15043" width="14.140625" style="49" customWidth="1"/>
    <col min="15044" max="15044" width="12.7109375" style="49" customWidth="1"/>
    <col min="15045" max="15045" width="11.7109375" style="49" customWidth="1"/>
    <col min="15046" max="15046" width="14.42578125" style="49" customWidth="1"/>
    <col min="15047" max="15047" width="14.28515625" style="49" customWidth="1"/>
    <col min="15048" max="15284" width="9.140625" style="49"/>
    <col min="15285" max="15285" width="6.7109375" style="49" customWidth="1"/>
    <col min="15286" max="15286" width="50.7109375" style="49" customWidth="1"/>
    <col min="15287" max="15287" width="11.42578125" style="49" customWidth="1"/>
    <col min="15288" max="15288" width="10.7109375" style="49" customWidth="1"/>
    <col min="15289" max="15289" width="14.5703125" style="49" customWidth="1"/>
    <col min="15290" max="15291" width="12.42578125" style="49" customWidth="1"/>
    <col min="15292" max="15294" width="15.7109375" style="49" customWidth="1"/>
    <col min="15295" max="15295" width="13.5703125" style="49" customWidth="1"/>
    <col min="15296" max="15296" width="14.42578125" style="49" customWidth="1"/>
    <col min="15297" max="15297" width="12.85546875" style="49" customWidth="1"/>
    <col min="15298" max="15298" width="13.5703125" style="49" customWidth="1"/>
    <col min="15299" max="15299" width="14.140625" style="49" customWidth="1"/>
    <col min="15300" max="15300" width="12.7109375" style="49" customWidth="1"/>
    <col min="15301" max="15301" width="11.7109375" style="49" customWidth="1"/>
    <col min="15302" max="15302" width="14.42578125" style="49" customWidth="1"/>
    <col min="15303" max="15303" width="14.28515625" style="49" customWidth="1"/>
    <col min="15304" max="15540" width="9.140625" style="49"/>
    <col min="15541" max="15541" width="6.7109375" style="49" customWidth="1"/>
    <col min="15542" max="15542" width="50.7109375" style="49" customWidth="1"/>
    <col min="15543" max="15543" width="11.42578125" style="49" customWidth="1"/>
    <col min="15544" max="15544" width="10.7109375" style="49" customWidth="1"/>
    <col min="15545" max="15545" width="14.5703125" style="49" customWidth="1"/>
    <col min="15546" max="15547" width="12.42578125" style="49" customWidth="1"/>
    <col min="15548" max="15550" width="15.7109375" style="49" customWidth="1"/>
    <col min="15551" max="15551" width="13.5703125" style="49" customWidth="1"/>
    <col min="15552" max="15552" width="14.42578125" style="49" customWidth="1"/>
    <col min="15553" max="15553" width="12.85546875" style="49" customWidth="1"/>
    <col min="15554" max="15554" width="13.5703125" style="49" customWidth="1"/>
    <col min="15555" max="15555" width="14.140625" style="49" customWidth="1"/>
    <col min="15556" max="15556" width="12.7109375" style="49" customWidth="1"/>
    <col min="15557" max="15557" width="11.7109375" style="49" customWidth="1"/>
    <col min="15558" max="15558" width="14.42578125" style="49" customWidth="1"/>
    <col min="15559" max="15559" width="14.28515625" style="49" customWidth="1"/>
    <col min="15560" max="15796" width="9.140625" style="49"/>
    <col min="15797" max="15797" width="6.7109375" style="49" customWidth="1"/>
    <col min="15798" max="15798" width="50.7109375" style="49" customWidth="1"/>
    <col min="15799" max="15799" width="11.42578125" style="49" customWidth="1"/>
    <col min="15800" max="15800" width="10.7109375" style="49" customWidth="1"/>
    <col min="15801" max="15801" width="14.5703125" style="49" customWidth="1"/>
    <col min="15802" max="15803" width="12.42578125" style="49" customWidth="1"/>
    <col min="15804" max="15806" width="15.7109375" style="49" customWidth="1"/>
    <col min="15807" max="15807" width="13.5703125" style="49" customWidth="1"/>
    <col min="15808" max="15808" width="14.42578125" style="49" customWidth="1"/>
    <col min="15809" max="15809" width="12.85546875" style="49" customWidth="1"/>
    <col min="15810" max="15810" width="13.5703125" style="49" customWidth="1"/>
    <col min="15811" max="15811" width="14.140625" style="49" customWidth="1"/>
    <col min="15812" max="15812" width="12.7109375" style="49" customWidth="1"/>
    <col min="15813" max="15813" width="11.7109375" style="49" customWidth="1"/>
    <col min="15814" max="15814" width="14.42578125" style="49" customWidth="1"/>
    <col min="15815" max="15815" width="14.28515625" style="49" customWidth="1"/>
    <col min="15816" max="16052" width="9.140625" style="49"/>
    <col min="16053" max="16053" width="6.7109375" style="49" customWidth="1"/>
    <col min="16054" max="16054" width="50.7109375" style="49" customWidth="1"/>
    <col min="16055" max="16055" width="11.42578125" style="49" customWidth="1"/>
    <col min="16056" max="16056" width="10.7109375" style="49" customWidth="1"/>
    <col min="16057" max="16057" width="14.5703125" style="49" customWidth="1"/>
    <col min="16058" max="16059" width="12.42578125" style="49" customWidth="1"/>
    <col min="16060" max="16062" width="15.7109375" style="49" customWidth="1"/>
    <col min="16063" max="16063" width="13.5703125" style="49" customWidth="1"/>
    <col min="16064" max="16064" width="14.42578125" style="49" customWidth="1"/>
    <col min="16065" max="16065" width="12.85546875" style="49" customWidth="1"/>
    <col min="16066" max="16066" width="13.5703125" style="49" customWidth="1"/>
    <col min="16067" max="16067" width="14.140625" style="49" customWidth="1"/>
    <col min="16068" max="16068" width="12.7109375" style="49" customWidth="1"/>
    <col min="16069" max="16069" width="11.7109375" style="49" customWidth="1"/>
    <col min="16070" max="16070" width="14.42578125" style="49" customWidth="1"/>
    <col min="16071" max="16071" width="14.28515625" style="49" customWidth="1"/>
    <col min="16072" max="16384" width="9.140625" style="49"/>
  </cols>
  <sheetData>
    <row r="1" spans="1:13" x14ac:dyDescent="0.2">
      <c r="K1" s="1"/>
      <c r="L1" s="1"/>
      <c r="M1" s="51" t="s">
        <v>101</v>
      </c>
    </row>
    <row r="2" spans="1:13" x14ac:dyDescent="0.2">
      <c r="K2" s="1"/>
      <c r="L2" s="1"/>
      <c r="M2" s="51" t="s">
        <v>1</v>
      </c>
    </row>
    <row r="3" spans="1:13" x14ac:dyDescent="0.2">
      <c r="K3" s="1"/>
      <c r="L3" s="1"/>
      <c r="M3" s="51" t="s">
        <v>102</v>
      </c>
    </row>
    <row r="4" spans="1:13" x14ac:dyDescent="0.2">
      <c r="K4" s="1"/>
      <c r="L4" s="1"/>
      <c r="M4" s="51" t="s">
        <v>3</v>
      </c>
    </row>
    <row r="5" spans="1:13" ht="17.25" customHeight="1" x14ac:dyDescent="0.2">
      <c r="K5" s="89"/>
      <c r="L5" s="89"/>
      <c r="M5" s="89"/>
    </row>
    <row r="6" spans="1:13" ht="35.450000000000003" customHeight="1" x14ac:dyDescent="0.2">
      <c r="A6" s="90" t="s">
        <v>103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3" ht="14.25" customHeight="1" x14ac:dyDescent="0.2">
      <c r="B7" s="52"/>
      <c r="C7" s="52"/>
      <c r="D7" s="52"/>
      <c r="E7" s="52"/>
      <c r="F7" s="52"/>
      <c r="G7" s="52"/>
      <c r="H7" s="52"/>
      <c r="I7" s="52"/>
      <c r="J7" s="53"/>
      <c r="K7" s="54"/>
      <c r="L7" s="54"/>
      <c r="M7" s="54"/>
    </row>
    <row r="8" spans="1:13" ht="15.75" customHeight="1" x14ac:dyDescent="0.2">
      <c r="A8" s="91" t="s">
        <v>4</v>
      </c>
      <c r="B8" s="92" t="s">
        <v>5</v>
      </c>
      <c r="C8" s="93" t="s">
        <v>104</v>
      </c>
      <c r="D8" s="93"/>
      <c r="E8" s="93"/>
      <c r="F8" s="93"/>
      <c r="G8" s="94" t="s">
        <v>105</v>
      </c>
      <c r="H8" s="94" t="s">
        <v>106</v>
      </c>
      <c r="I8" s="94" t="s">
        <v>107</v>
      </c>
      <c r="J8" s="95" t="s">
        <v>108</v>
      </c>
      <c r="K8" s="95"/>
      <c r="L8" s="95"/>
      <c r="M8" s="95"/>
    </row>
    <row r="9" spans="1:13" s="57" customFormat="1" ht="95.45" customHeight="1" x14ac:dyDescent="0.25">
      <c r="A9" s="91"/>
      <c r="B9" s="92"/>
      <c r="C9" s="55" t="s">
        <v>6</v>
      </c>
      <c r="D9" s="55" t="s">
        <v>109</v>
      </c>
      <c r="E9" s="55" t="s">
        <v>8</v>
      </c>
      <c r="F9" s="55" t="s">
        <v>110</v>
      </c>
      <c r="G9" s="94"/>
      <c r="H9" s="94"/>
      <c r="I9" s="94"/>
      <c r="J9" s="55" t="s">
        <v>6</v>
      </c>
      <c r="K9" s="55" t="s">
        <v>109</v>
      </c>
      <c r="L9" s="55" t="s">
        <v>8</v>
      </c>
      <c r="M9" s="56" t="s">
        <v>111</v>
      </c>
    </row>
    <row r="10" spans="1:13" s="60" customFormat="1" ht="14.45" customHeight="1" x14ac:dyDescent="0.25">
      <c r="A10" s="58">
        <v>1</v>
      </c>
      <c r="B10" s="59">
        <v>2</v>
      </c>
      <c r="C10" s="59">
        <v>3</v>
      </c>
      <c r="D10" s="59">
        <v>4</v>
      </c>
      <c r="E10" s="59">
        <v>5</v>
      </c>
      <c r="F10" s="59" t="s">
        <v>89</v>
      </c>
      <c r="G10" s="59">
        <v>7</v>
      </c>
      <c r="H10" s="59">
        <v>8</v>
      </c>
      <c r="I10" s="59">
        <v>9</v>
      </c>
      <c r="J10" s="59" t="s">
        <v>91</v>
      </c>
      <c r="K10" s="59" t="s">
        <v>92</v>
      </c>
      <c r="L10" s="59" t="s">
        <v>93</v>
      </c>
      <c r="M10" s="59" t="s">
        <v>94</v>
      </c>
    </row>
    <row r="11" spans="1:13" ht="25.9" customHeight="1" x14ac:dyDescent="0.2">
      <c r="A11" s="61">
        <v>810001</v>
      </c>
      <c r="B11" s="62" t="s">
        <v>70</v>
      </c>
      <c r="C11" s="63">
        <v>87</v>
      </c>
      <c r="D11" s="63">
        <v>23193</v>
      </c>
      <c r="E11" s="63">
        <v>8</v>
      </c>
      <c r="F11" s="63">
        <f>SUM(C11:E11)</f>
        <v>23288</v>
      </c>
      <c r="G11" s="64">
        <v>155.76</v>
      </c>
      <c r="H11" s="65">
        <v>1</v>
      </c>
      <c r="I11" s="64">
        <f>ROUND(G11*H11,2)</f>
        <v>155.76</v>
      </c>
      <c r="J11" s="64">
        <f>ROUND(C11*$I11,2)</f>
        <v>13551.12</v>
      </c>
      <c r="K11" s="64">
        <f t="shared" ref="K11:L26" si="0">ROUND(D11*$I11,2)</f>
        <v>3612541.68</v>
      </c>
      <c r="L11" s="64">
        <f t="shared" si="0"/>
        <v>1246.08</v>
      </c>
      <c r="M11" s="64">
        <f>SUM(J11:L11)</f>
        <v>3627338.8800000004</v>
      </c>
    </row>
    <row r="12" spans="1:13" ht="25.9" customHeight="1" x14ac:dyDescent="0.2">
      <c r="A12" s="61">
        <v>810005</v>
      </c>
      <c r="B12" s="62" t="s">
        <v>13</v>
      </c>
      <c r="C12" s="63">
        <v>43752</v>
      </c>
      <c r="D12" s="63">
        <v>518</v>
      </c>
      <c r="E12" s="63">
        <v>72</v>
      </c>
      <c r="F12" s="63">
        <f t="shared" ref="F12:F38" si="1">SUM(C12:E12)</f>
        <v>44342</v>
      </c>
      <c r="G12" s="64">
        <v>110.78</v>
      </c>
      <c r="H12" s="65">
        <v>1.1422000000000001</v>
      </c>
      <c r="I12" s="64">
        <f t="shared" ref="I12:I38" si="2">ROUND(G12*H12,2)</f>
        <v>126.53</v>
      </c>
      <c r="J12" s="64">
        <f t="shared" ref="J12:L38" si="3">ROUND(C12*$I12,2)</f>
        <v>5535940.5599999996</v>
      </c>
      <c r="K12" s="64">
        <f t="shared" si="0"/>
        <v>65542.539999999994</v>
      </c>
      <c r="L12" s="64">
        <f t="shared" si="0"/>
        <v>9110.16</v>
      </c>
      <c r="M12" s="64">
        <f t="shared" ref="M12:M38" si="4">SUM(J12:L12)</f>
        <v>5610593.2599999998</v>
      </c>
    </row>
    <row r="13" spans="1:13" ht="25.9" customHeight="1" x14ac:dyDescent="0.2">
      <c r="A13" s="61">
        <v>810006</v>
      </c>
      <c r="B13" s="62" t="s">
        <v>14</v>
      </c>
      <c r="C13" s="63">
        <v>9611</v>
      </c>
      <c r="D13" s="63">
        <v>263</v>
      </c>
      <c r="E13" s="63">
        <v>35832</v>
      </c>
      <c r="F13" s="63">
        <f t="shared" si="1"/>
        <v>45706</v>
      </c>
      <c r="G13" s="64">
        <v>110.78</v>
      </c>
      <c r="H13" s="65">
        <v>1.1422000000000001</v>
      </c>
      <c r="I13" s="64">
        <f t="shared" si="2"/>
        <v>126.53</v>
      </c>
      <c r="J13" s="64">
        <f t="shared" si="3"/>
        <v>1216079.83</v>
      </c>
      <c r="K13" s="64">
        <f t="shared" si="0"/>
        <v>33277.39</v>
      </c>
      <c r="L13" s="64">
        <f t="shared" si="0"/>
        <v>4533822.96</v>
      </c>
      <c r="M13" s="64">
        <f t="shared" si="4"/>
        <v>5783180.1799999997</v>
      </c>
    </row>
    <row r="14" spans="1:13" ht="25.9" customHeight="1" x14ac:dyDescent="0.2">
      <c r="A14" s="61">
        <v>810008</v>
      </c>
      <c r="B14" s="62" t="s">
        <v>71</v>
      </c>
      <c r="C14" s="63">
        <v>62</v>
      </c>
      <c r="D14" s="63">
        <v>7820</v>
      </c>
      <c r="E14" s="63">
        <v>5</v>
      </c>
      <c r="F14" s="63">
        <f t="shared" si="1"/>
        <v>7887</v>
      </c>
      <c r="G14" s="64">
        <v>133.12</v>
      </c>
      <c r="H14" s="65">
        <v>1</v>
      </c>
      <c r="I14" s="64">
        <f t="shared" si="2"/>
        <v>133.12</v>
      </c>
      <c r="J14" s="64">
        <f t="shared" si="3"/>
        <v>8253.44</v>
      </c>
      <c r="K14" s="64">
        <f t="shared" si="0"/>
        <v>1040998.4</v>
      </c>
      <c r="L14" s="64">
        <f t="shared" si="0"/>
        <v>665.6</v>
      </c>
      <c r="M14" s="64">
        <f t="shared" si="4"/>
        <v>1049917.4400000002</v>
      </c>
    </row>
    <row r="15" spans="1:13" ht="25.9" customHeight="1" x14ac:dyDescent="0.2">
      <c r="A15" s="61">
        <v>810009</v>
      </c>
      <c r="B15" s="62" t="s">
        <v>72</v>
      </c>
      <c r="C15" s="63">
        <v>130</v>
      </c>
      <c r="D15" s="63">
        <v>7887</v>
      </c>
      <c r="E15" s="63">
        <v>8</v>
      </c>
      <c r="F15" s="63">
        <f t="shared" si="1"/>
        <v>8025</v>
      </c>
      <c r="G15" s="64">
        <v>133.12</v>
      </c>
      <c r="H15" s="65">
        <v>1</v>
      </c>
      <c r="I15" s="64">
        <f t="shared" si="2"/>
        <v>133.12</v>
      </c>
      <c r="J15" s="64">
        <f t="shared" si="3"/>
        <v>17305.599999999999</v>
      </c>
      <c r="K15" s="64">
        <f t="shared" si="0"/>
        <v>1049917.4399999999</v>
      </c>
      <c r="L15" s="64">
        <f t="shared" si="0"/>
        <v>1064.96</v>
      </c>
      <c r="M15" s="64">
        <f t="shared" si="4"/>
        <v>1068288</v>
      </c>
    </row>
    <row r="16" spans="1:13" ht="25.9" customHeight="1" x14ac:dyDescent="0.2">
      <c r="A16" s="61">
        <v>810017</v>
      </c>
      <c r="B16" s="62" t="s">
        <v>73</v>
      </c>
      <c r="C16" s="63">
        <v>9946</v>
      </c>
      <c r="D16" s="63">
        <v>666</v>
      </c>
      <c r="E16" s="63">
        <v>15681</v>
      </c>
      <c r="F16" s="63">
        <f t="shared" si="1"/>
        <v>26293</v>
      </c>
      <c r="G16" s="64">
        <v>155.76</v>
      </c>
      <c r="H16" s="65">
        <v>1</v>
      </c>
      <c r="I16" s="64">
        <f t="shared" si="2"/>
        <v>155.76</v>
      </c>
      <c r="J16" s="64">
        <f t="shared" si="3"/>
        <v>1549188.96</v>
      </c>
      <c r="K16" s="64">
        <f t="shared" si="0"/>
        <v>103736.16</v>
      </c>
      <c r="L16" s="64">
        <f t="shared" si="0"/>
        <v>2442472.56</v>
      </c>
      <c r="M16" s="64">
        <f t="shared" si="4"/>
        <v>4095397.6799999997</v>
      </c>
    </row>
    <row r="17" spans="1:13" ht="25.9" customHeight="1" x14ac:dyDescent="0.2">
      <c r="A17" s="61">
        <v>810032</v>
      </c>
      <c r="B17" s="62" t="s">
        <v>74</v>
      </c>
      <c r="C17" s="63">
        <v>30239</v>
      </c>
      <c r="D17" s="63">
        <v>160</v>
      </c>
      <c r="E17" s="63">
        <v>90</v>
      </c>
      <c r="F17" s="63">
        <f t="shared" si="1"/>
        <v>30489</v>
      </c>
      <c r="G17" s="64">
        <v>120.87</v>
      </c>
      <c r="H17" s="65">
        <v>1.0363</v>
      </c>
      <c r="I17" s="64">
        <f t="shared" si="2"/>
        <v>125.26</v>
      </c>
      <c r="J17" s="64">
        <f t="shared" si="3"/>
        <v>3787737.14</v>
      </c>
      <c r="K17" s="64">
        <f t="shared" si="0"/>
        <v>20041.599999999999</v>
      </c>
      <c r="L17" s="64">
        <f t="shared" si="0"/>
        <v>11273.4</v>
      </c>
      <c r="M17" s="64">
        <f t="shared" si="4"/>
        <v>3819052.14</v>
      </c>
    </row>
    <row r="18" spans="1:13" ht="25.9" customHeight="1" x14ac:dyDescent="0.2">
      <c r="A18" s="61">
        <v>810039</v>
      </c>
      <c r="B18" s="62" t="s">
        <v>75</v>
      </c>
      <c r="C18" s="63">
        <v>14871</v>
      </c>
      <c r="D18" s="63">
        <v>2</v>
      </c>
      <c r="E18" s="63">
        <v>545</v>
      </c>
      <c r="F18" s="63">
        <f t="shared" si="1"/>
        <v>15418</v>
      </c>
      <c r="G18" s="64">
        <v>120.87</v>
      </c>
      <c r="H18" s="65">
        <v>1.0363</v>
      </c>
      <c r="I18" s="64">
        <f t="shared" si="2"/>
        <v>125.26</v>
      </c>
      <c r="J18" s="64">
        <f t="shared" si="3"/>
        <v>1862741.46</v>
      </c>
      <c r="K18" s="64">
        <f t="shared" si="0"/>
        <v>250.52</v>
      </c>
      <c r="L18" s="64">
        <f t="shared" si="0"/>
        <v>68266.7</v>
      </c>
      <c r="M18" s="64">
        <f t="shared" si="4"/>
        <v>1931258.68</v>
      </c>
    </row>
    <row r="19" spans="1:13" ht="25.9" customHeight="1" x14ac:dyDescent="0.2">
      <c r="A19" s="61">
        <v>810040</v>
      </c>
      <c r="B19" s="62" t="s">
        <v>76</v>
      </c>
      <c r="C19" s="63">
        <v>6992</v>
      </c>
      <c r="D19" s="63">
        <v>2</v>
      </c>
      <c r="E19" s="63">
        <v>34</v>
      </c>
      <c r="F19" s="63">
        <f t="shared" si="1"/>
        <v>7028</v>
      </c>
      <c r="G19" s="64">
        <v>120.87</v>
      </c>
      <c r="H19" s="65">
        <v>1.0788</v>
      </c>
      <c r="I19" s="64">
        <f t="shared" si="2"/>
        <v>130.38999999999999</v>
      </c>
      <c r="J19" s="64">
        <f t="shared" si="3"/>
        <v>911686.88</v>
      </c>
      <c r="K19" s="64">
        <f t="shared" si="0"/>
        <v>260.77999999999997</v>
      </c>
      <c r="L19" s="64">
        <f t="shared" si="0"/>
        <v>4433.26</v>
      </c>
      <c r="M19" s="64">
        <f t="shared" si="4"/>
        <v>916380.92</v>
      </c>
    </row>
    <row r="20" spans="1:13" ht="25.9" customHeight="1" x14ac:dyDescent="0.2">
      <c r="A20" s="61">
        <v>810058</v>
      </c>
      <c r="B20" s="62" t="s">
        <v>77</v>
      </c>
      <c r="C20" s="63">
        <v>2269</v>
      </c>
      <c r="D20" s="63">
        <v>19993</v>
      </c>
      <c r="E20" s="63">
        <v>588</v>
      </c>
      <c r="F20" s="63">
        <f t="shared" si="1"/>
        <v>22850</v>
      </c>
      <c r="G20" s="64">
        <v>116.46</v>
      </c>
      <c r="H20" s="65">
        <v>1.0788</v>
      </c>
      <c r="I20" s="64">
        <f t="shared" si="2"/>
        <v>125.64</v>
      </c>
      <c r="J20" s="64">
        <f t="shared" si="3"/>
        <v>285077.15999999997</v>
      </c>
      <c r="K20" s="64">
        <f t="shared" si="0"/>
        <v>2511920.52</v>
      </c>
      <c r="L20" s="64">
        <f t="shared" si="0"/>
        <v>73876.320000000007</v>
      </c>
      <c r="M20" s="64">
        <f t="shared" si="4"/>
        <v>2870874</v>
      </c>
    </row>
    <row r="21" spans="1:13" ht="25.9" customHeight="1" x14ac:dyDescent="0.2">
      <c r="A21" s="61">
        <v>810059</v>
      </c>
      <c r="B21" s="62" t="s">
        <v>15</v>
      </c>
      <c r="C21" s="63">
        <v>24946</v>
      </c>
      <c r="D21" s="63">
        <v>8780</v>
      </c>
      <c r="E21" s="63">
        <v>31</v>
      </c>
      <c r="F21" s="63">
        <f t="shared" si="1"/>
        <v>33757</v>
      </c>
      <c r="G21" s="64">
        <v>116.46</v>
      </c>
      <c r="H21" s="65">
        <v>1.0788</v>
      </c>
      <c r="I21" s="64">
        <f t="shared" si="2"/>
        <v>125.64</v>
      </c>
      <c r="J21" s="64">
        <f t="shared" si="3"/>
        <v>3134215.44</v>
      </c>
      <c r="K21" s="64">
        <f t="shared" si="0"/>
        <v>1103119.2</v>
      </c>
      <c r="L21" s="64">
        <f t="shared" si="0"/>
        <v>3894.84</v>
      </c>
      <c r="M21" s="64">
        <f t="shared" si="4"/>
        <v>4241229.4799999995</v>
      </c>
    </row>
    <row r="22" spans="1:13" ht="25.9" customHeight="1" x14ac:dyDescent="0.2">
      <c r="A22" s="61">
        <v>810062</v>
      </c>
      <c r="B22" s="62" t="s">
        <v>78</v>
      </c>
      <c r="C22" s="63">
        <v>7369</v>
      </c>
      <c r="D22" s="63">
        <v>7477</v>
      </c>
      <c r="E22" s="63">
        <v>22</v>
      </c>
      <c r="F22" s="63">
        <f t="shared" si="1"/>
        <v>14868</v>
      </c>
      <c r="G22" s="64">
        <v>133.12</v>
      </c>
      <c r="H22" s="65">
        <v>1</v>
      </c>
      <c r="I22" s="64">
        <f t="shared" si="2"/>
        <v>133.12</v>
      </c>
      <c r="J22" s="64">
        <f t="shared" si="3"/>
        <v>980961.28000000003</v>
      </c>
      <c r="K22" s="64">
        <f t="shared" si="0"/>
        <v>995338.23999999999</v>
      </c>
      <c r="L22" s="64">
        <f t="shared" si="0"/>
        <v>2928.64</v>
      </c>
      <c r="M22" s="64">
        <f t="shared" si="4"/>
        <v>1979228.1599999999</v>
      </c>
    </row>
    <row r="23" spans="1:13" ht="25.9" customHeight="1" x14ac:dyDescent="0.2">
      <c r="A23" s="61">
        <v>810064</v>
      </c>
      <c r="B23" s="62" t="s">
        <v>16</v>
      </c>
      <c r="C23" s="63">
        <v>33240</v>
      </c>
      <c r="D23" s="63">
        <v>1754</v>
      </c>
      <c r="E23" s="63">
        <v>1241</v>
      </c>
      <c r="F23" s="63">
        <f t="shared" si="1"/>
        <v>36235</v>
      </c>
      <c r="G23" s="64">
        <v>101.95</v>
      </c>
      <c r="H23" s="65">
        <v>1.2366999999999999</v>
      </c>
      <c r="I23" s="64">
        <f t="shared" si="2"/>
        <v>126.08</v>
      </c>
      <c r="J23" s="64">
        <f t="shared" si="3"/>
        <v>4190899.2</v>
      </c>
      <c r="K23" s="64">
        <f t="shared" si="0"/>
        <v>221144.32000000001</v>
      </c>
      <c r="L23" s="64">
        <f t="shared" si="0"/>
        <v>156465.28</v>
      </c>
      <c r="M23" s="64">
        <f t="shared" si="4"/>
        <v>4568508.8000000007</v>
      </c>
    </row>
    <row r="24" spans="1:13" ht="25.9" customHeight="1" x14ac:dyDescent="0.2">
      <c r="A24" s="61">
        <v>810073</v>
      </c>
      <c r="B24" s="62" t="s">
        <v>79</v>
      </c>
      <c r="C24" s="63">
        <v>12713</v>
      </c>
      <c r="D24" s="63">
        <v>30</v>
      </c>
      <c r="E24" s="63">
        <v>23</v>
      </c>
      <c r="F24" s="63">
        <f t="shared" si="1"/>
        <v>12766</v>
      </c>
      <c r="G24" s="64">
        <v>87.08</v>
      </c>
      <c r="H24" s="65">
        <v>1.4198</v>
      </c>
      <c r="I24" s="64">
        <f t="shared" si="2"/>
        <v>123.64</v>
      </c>
      <c r="J24" s="64">
        <f t="shared" si="3"/>
        <v>1571835.32</v>
      </c>
      <c r="K24" s="64">
        <f t="shared" si="0"/>
        <v>3709.2</v>
      </c>
      <c r="L24" s="64">
        <f t="shared" si="0"/>
        <v>2843.72</v>
      </c>
      <c r="M24" s="64">
        <f t="shared" si="4"/>
        <v>1578388.24</v>
      </c>
    </row>
    <row r="25" spans="1:13" ht="25.9" customHeight="1" x14ac:dyDescent="0.2">
      <c r="A25" s="61">
        <v>810074</v>
      </c>
      <c r="B25" s="62" t="s">
        <v>17</v>
      </c>
      <c r="C25" s="63">
        <v>26193</v>
      </c>
      <c r="D25" s="63">
        <v>225</v>
      </c>
      <c r="E25" s="63">
        <v>466</v>
      </c>
      <c r="F25" s="63">
        <f t="shared" si="1"/>
        <v>26884</v>
      </c>
      <c r="G25" s="64">
        <v>116.46</v>
      </c>
      <c r="H25" s="65">
        <v>1.0788</v>
      </c>
      <c r="I25" s="64">
        <f t="shared" si="2"/>
        <v>125.64</v>
      </c>
      <c r="J25" s="64">
        <f t="shared" si="3"/>
        <v>3290888.52</v>
      </c>
      <c r="K25" s="64">
        <f t="shared" si="0"/>
        <v>28269</v>
      </c>
      <c r="L25" s="64">
        <f t="shared" si="0"/>
        <v>58548.24</v>
      </c>
      <c r="M25" s="64">
        <f t="shared" si="4"/>
        <v>3377705.7600000002</v>
      </c>
    </row>
    <row r="26" spans="1:13" ht="25.9" customHeight="1" x14ac:dyDescent="0.2">
      <c r="A26" s="61">
        <v>810076</v>
      </c>
      <c r="B26" s="62" t="s">
        <v>18</v>
      </c>
      <c r="C26" s="63">
        <v>38596</v>
      </c>
      <c r="D26" s="63">
        <v>78</v>
      </c>
      <c r="E26" s="63">
        <v>60</v>
      </c>
      <c r="F26" s="63">
        <f t="shared" si="1"/>
        <v>38734</v>
      </c>
      <c r="G26" s="64">
        <v>110.78</v>
      </c>
      <c r="H26" s="65">
        <v>1.1422000000000001</v>
      </c>
      <c r="I26" s="64">
        <f t="shared" si="2"/>
        <v>126.53</v>
      </c>
      <c r="J26" s="64">
        <f t="shared" si="3"/>
        <v>4883551.88</v>
      </c>
      <c r="K26" s="64">
        <f t="shared" si="0"/>
        <v>9869.34</v>
      </c>
      <c r="L26" s="64">
        <f t="shared" si="0"/>
        <v>7591.8</v>
      </c>
      <c r="M26" s="64">
        <f t="shared" si="4"/>
        <v>4901013.0199999996</v>
      </c>
    </row>
    <row r="27" spans="1:13" ht="25.9" customHeight="1" x14ac:dyDescent="0.2">
      <c r="A27" s="61">
        <v>810088</v>
      </c>
      <c r="B27" s="62" t="s">
        <v>19</v>
      </c>
      <c r="C27" s="63">
        <v>3072</v>
      </c>
      <c r="D27" s="63">
        <v>240</v>
      </c>
      <c r="E27" s="63">
        <v>53600</v>
      </c>
      <c r="F27" s="63">
        <f t="shared" si="1"/>
        <v>56912</v>
      </c>
      <c r="G27" s="64">
        <v>110.78</v>
      </c>
      <c r="H27" s="65">
        <v>1.1422000000000001</v>
      </c>
      <c r="I27" s="64">
        <f t="shared" si="2"/>
        <v>126.53</v>
      </c>
      <c r="J27" s="64">
        <f t="shared" si="3"/>
        <v>388700.15999999997</v>
      </c>
      <c r="K27" s="64">
        <f t="shared" si="3"/>
        <v>30367.200000000001</v>
      </c>
      <c r="L27" s="64">
        <f t="shared" si="3"/>
        <v>6782008</v>
      </c>
      <c r="M27" s="64">
        <f t="shared" si="4"/>
        <v>7201075.3600000003</v>
      </c>
    </row>
    <row r="28" spans="1:13" ht="25.9" customHeight="1" x14ac:dyDescent="0.2">
      <c r="A28" s="61">
        <v>810089</v>
      </c>
      <c r="B28" s="62" t="s">
        <v>20</v>
      </c>
      <c r="C28" s="63">
        <v>6951</v>
      </c>
      <c r="D28" s="63">
        <v>47</v>
      </c>
      <c r="E28" s="63">
        <v>34331</v>
      </c>
      <c r="F28" s="63">
        <f t="shared" si="1"/>
        <v>41329</v>
      </c>
      <c r="G28" s="64">
        <v>110.78</v>
      </c>
      <c r="H28" s="65">
        <v>1.1422000000000001</v>
      </c>
      <c r="I28" s="64">
        <f t="shared" si="2"/>
        <v>126.53</v>
      </c>
      <c r="J28" s="64">
        <f t="shared" si="3"/>
        <v>879510.03</v>
      </c>
      <c r="K28" s="64">
        <f t="shared" si="3"/>
        <v>5946.91</v>
      </c>
      <c r="L28" s="64">
        <f t="shared" si="3"/>
        <v>4343901.43</v>
      </c>
      <c r="M28" s="64">
        <f t="shared" si="4"/>
        <v>5229358.37</v>
      </c>
    </row>
    <row r="29" spans="1:13" ht="25.9" customHeight="1" x14ac:dyDescent="0.2">
      <c r="A29" s="61">
        <v>810090</v>
      </c>
      <c r="B29" s="62" t="s">
        <v>21</v>
      </c>
      <c r="C29" s="63">
        <v>57020</v>
      </c>
      <c r="D29" s="63">
        <v>20</v>
      </c>
      <c r="E29" s="63">
        <v>320</v>
      </c>
      <c r="F29" s="63">
        <f t="shared" si="1"/>
        <v>57360</v>
      </c>
      <c r="G29" s="64">
        <v>101.95</v>
      </c>
      <c r="H29" s="65">
        <v>1.2366999999999999</v>
      </c>
      <c r="I29" s="64">
        <f t="shared" si="2"/>
        <v>126.08</v>
      </c>
      <c r="J29" s="64">
        <f t="shared" si="3"/>
        <v>7189081.5999999996</v>
      </c>
      <c r="K29" s="64">
        <f t="shared" si="3"/>
        <v>2521.6</v>
      </c>
      <c r="L29" s="64">
        <f t="shared" si="3"/>
        <v>40345.599999999999</v>
      </c>
      <c r="M29" s="64">
        <f t="shared" si="4"/>
        <v>7231948.7999999989</v>
      </c>
    </row>
    <row r="30" spans="1:13" ht="25.9" customHeight="1" x14ac:dyDescent="0.2">
      <c r="A30" s="61">
        <v>810111</v>
      </c>
      <c r="B30" s="62" t="s">
        <v>26</v>
      </c>
      <c r="C30" s="63">
        <v>136</v>
      </c>
      <c r="D30" s="63">
        <v>4</v>
      </c>
      <c r="E30" s="63">
        <v>16080</v>
      </c>
      <c r="F30" s="63">
        <f t="shared" si="1"/>
        <v>16220</v>
      </c>
      <c r="G30" s="64">
        <v>101.95</v>
      </c>
      <c r="H30" s="65">
        <v>1.2366999999999999</v>
      </c>
      <c r="I30" s="64">
        <f t="shared" si="2"/>
        <v>126.08</v>
      </c>
      <c r="J30" s="64">
        <f t="shared" si="3"/>
        <v>17146.88</v>
      </c>
      <c r="K30" s="64">
        <f t="shared" si="3"/>
        <v>504.32</v>
      </c>
      <c r="L30" s="64">
        <f t="shared" si="3"/>
        <v>2027366.3999999999</v>
      </c>
      <c r="M30" s="64">
        <f t="shared" si="4"/>
        <v>2045017.5999999999</v>
      </c>
    </row>
    <row r="31" spans="1:13" ht="25.9" customHeight="1" x14ac:dyDescent="0.2">
      <c r="A31" s="61">
        <v>810113</v>
      </c>
      <c r="B31" s="62" t="s">
        <v>27</v>
      </c>
      <c r="C31" s="63">
        <v>41802</v>
      </c>
      <c r="D31" s="63">
        <v>14</v>
      </c>
      <c r="E31" s="63">
        <v>44</v>
      </c>
      <c r="F31" s="63">
        <f t="shared" si="1"/>
        <v>41860</v>
      </c>
      <c r="G31" s="64">
        <v>110.78</v>
      </c>
      <c r="H31" s="65">
        <v>1.1422000000000001</v>
      </c>
      <c r="I31" s="64">
        <f t="shared" si="2"/>
        <v>126.53</v>
      </c>
      <c r="J31" s="64">
        <f t="shared" si="3"/>
        <v>5289207.0599999996</v>
      </c>
      <c r="K31" s="64">
        <f t="shared" si="3"/>
        <v>1771.42</v>
      </c>
      <c r="L31" s="64">
        <f t="shared" si="3"/>
        <v>5567.32</v>
      </c>
      <c r="M31" s="64">
        <f t="shared" si="4"/>
        <v>5296545.8</v>
      </c>
    </row>
    <row r="32" spans="1:13" ht="25.9" customHeight="1" x14ac:dyDescent="0.2">
      <c r="A32" s="61">
        <v>810131</v>
      </c>
      <c r="B32" s="62" t="s">
        <v>32</v>
      </c>
      <c r="C32" s="63">
        <v>617</v>
      </c>
      <c r="D32" s="63">
        <v>36283</v>
      </c>
      <c r="E32" s="63">
        <v>22</v>
      </c>
      <c r="F32" s="63">
        <f t="shared" si="1"/>
        <v>36922</v>
      </c>
      <c r="G32" s="64">
        <v>120.87</v>
      </c>
      <c r="H32" s="65">
        <v>1.0363</v>
      </c>
      <c r="I32" s="64">
        <f t="shared" si="2"/>
        <v>125.26</v>
      </c>
      <c r="J32" s="64">
        <f t="shared" si="3"/>
        <v>77285.42</v>
      </c>
      <c r="K32" s="64">
        <f t="shared" si="3"/>
        <v>4544808.58</v>
      </c>
      <c r="L32" s="64">
        <f t="shared" si="3"/>
        <v>2755.72</v>
      </c>
      <c r="M32" s="64">
        <f t="shared" si="4"/>
        <v>4624849.72</v>
      </c>
    </row>
    <row r="33" spans="1:13" ht="25.9" customHeight="1" x14ac:dyDescent="0.2">
      <c r="A33" s="61">
        <v>810157</v>
      </c>
      <c r="B33" s="62" t="s">
        <v>80</v>
      </c>
      <c r="C33" s="63">
        <v>6959</v>
      </c>
      <c r="D33" s="63">
        <v>8</v>
      </c>
      <c r="E33" s="63">
        <v>1</v>
      </c>
      <c r="F33" s="63">
        <f t="shared" si="1"/>
        <v>6968</v>
      </c>
      <c r="G33" s="64">
        <v>110.78</v>
      </c>
      <c r="H33" s="65">
        <v>1.1422000000000001</v>
      </c>
      <c r="I33" s="64">
        <f t="shared" si="2"/>
        <v>126.53</v>
      </c>
      <c r="J33" s="64">
        <f t="shared" si="3"/>
        <v>880522.27</v>
      </c>
      <c r="K33" s="64">
        <f t="shared" si="3"/>
        <v>1012.24</v>
      </c>
      <c r="L33" s="64">
        <f t="shared" si="3"/>
        <v>126.53</v>
      </c>
      <c r="M33" s="64">
        <f t="shared" si="4"/>
        <v>881661.04</v>
      </c>
    </row>
    <row r="34" spans="1:13" ht="25.9" customHeight="1" x14ac:dyDescent="0.2">
      <c r="A34" s="61">
        <v>810184</v>
      </c>
      <c r="B34" s="62" t="s">
        <v>112</v>
      </c>
      <c r="C34" s="63">
        <v>109925</v>
      </c>
      <c r="D34" s="63">
        <v>3549</v>
      </c>
      <c r="E34" s="63">
        <v>3224</v>
      </c>
      <c r="F34" s="63">
        <f t="shared" si="1"/>
        <v>116698</v>
      </c>
      <c r="G34" s="64">
        <v>101.95</v>
      </c>
      <c r="H34" s="65">
        <v>1.2366999999999999</v>
      </c>
      <c r="I34" s="64">
        <f t="shared" si="2"/>
        <v>126.08</v>
      </c>
      <c r="J34" s="64">
        <f t="shared" si="3"/>
        <v>13859344</v>
      </c>
      <c r="K34" s="64">
        <f t="shared" si="3"/>
        <v>447457.92</v>
      </c>
      <c r="L34" s="64">
        <f t="shared" si="3"/>
        <v>406481.91999999998</v>
      </c>
      <c r="M34" s="64">
        <f t="shared" si="4"/>
        <v>14713283.84</v>
      </c>
    </row>
    <row r="35" spans="1:13" ht="25.9" customHeight="1" x14ac:dyDescent="0.2">
      <c r="A35" s="61">
        <v>810185</v>
      </c>
      <c r="B35" s="62" t="s">
        <v>113</v>
      </c>
      <c r="C35" s="63">
        <v>342149</v>
      </c>
      <c r="D35" s="63">
        <v>25126</v>
      </c>
      <c r="E35" s="63">
        <v>22714</v>
      </c>
      <c r="F35" s="63">
        <f t="shared" si="1"/>
        <v>389989</v>
      </c>
      <c r="G35" s="64">
        <v>87.08</v>
      </c>
      <c r="H35" s="65">
        <v>1.4198</v>
      </c>
      <c r="I35" s="64">
        <f t="shared" si="2"/>
        <v>123.64</v>
      </c>
      <c r="J35" s="64">
        <f t="shared" si="3"/>
        <v>42303302.359999999</v>
      </c>
      <c r="K35" s="64">
        <f t="shared" si="3"/>
        <v>3106578.64</v>
      </c>
      <c r="L35" s="64">
        <f t="shared" si="3"/>
        <v>2808358.96</v>
      </c>
      <c r="M35" s="64">
        <f t="shared" si="4"/>
        <v>48218239.960000001</v>
      </c>
    </row>
    <row r="36" spans="1:13" ht="25.9" customHeight="1" x14ac:dyDescent="0.2">
      <c r="A36" s="61">
        <v>810194</v>
      </c>
      <c r="B36" s="62" t="s">
        <v>114</v>
      </c>
      <c r="C36" s="63">
        <v>42007</v>
      </c>
      <c r="D36" s="63">
        <v>14906</v>
      </c>
      <c r="E36" s="63">
        <v>7210</v>
      </c>
      <c r="F36" s="63">
        <f t="shared" si="1"/>
        <v>64123</v>
      </c>
      <c r="G36" s="64">
        <v>87.08</v>
      </c>
      <c r="H36" s="65">
        <v>1.4198</v>
      </c>
      <c r="I36" s="64">
        <f t="shared" si="2"/>
        <v>123.64</v>
      </c>
      <c r="J36" s="64">
        <f t="shared" si="3"/>
        <v>5193745.4800000004</v>
      </c>
      <c r="K36" s="64">
        <f t="shared" si="3"/>
        <v>1842977.84</v>
      </c>
      <c r="L36" s="64">
        <f t="shared" si="3"/>
        <v>891444.4</v>
      </c>
      <c r="M36" s="64">
        <f t="shared" si="4"/>
        <v>7928167.7200000007</v>
      </c>
    </row>
    <row r="37" spans="1:13" ht="25.9" customHeight="1" x14ac:dyDescent="0.2">
      <c r="A37" s="61">
        <v>810196</v>
      </c>
      <c r="B37" s="62" t="s">
        <v>115</v>
      </c>
      <c r="C37" s="63">
        <v>257222</v>
      </c>
      <c r="D37" s="63">
        <v>114</v>
      </c>
      <c r="E37" s="63">
        <v>5263</v>
      </c>
      <c r="F37" s="63">
        <f t="shared" si="1"/>
        <v>262599</v>
      </c>
      <c r="G37" s="64">
        <v>101.95</v>
      </c>
      <c r="H37" s="65">
        <v>1.2366999999999999</v>
      </c>
      <c r="I37" s="64">
        <f t="shared" si="2"/>
        <v>126.08</v>
      </c>
      <c r="J37" s="64">
        <f t="shared" si="3"/>
        <v>32430549.760000002</v>
      </c>
      <c r="K37" s="64">
        <f t="shared" si="3"/>
        <v>14373.12</v>
      </c>
      <c r="L37" s="64">
        <f t="shared" si="3"/>
        <v>663559.04</v>
      </c>
      <c r="M37" s="64">
        <f t="shared" si="4"/>
        <v>33108481.920000002</v>
      </c>
    </row>
    <row r="38" spans="1:13" ht="25.9" customHeight="1" x14ac:dyDescent="0.2">
      <c r="A38" s="61">
        <v>810197</v>
      </c>
      <c r="B38" s="62" t="s">
        <v>116</v>
      </c>
      <c r="C38" s="63">
        <v>96537</v>
      </c>
      <c r="D38" s="63">
        <v>2578</v>
      </c>
      <c r="E38" s="63">
        <v>55</v>
      </c>
      <c r="F38" s="63">
        <f t="shared" si="1"/>
        <v>99170</v>
      </c>
      <c r="G38" s="64">
        <v>87.08</v>
      </c>
      <c r="H38" s="65">
        <v>1.4198</v>
      </c>
      <c r="I38" s="64">
        <f t="shared" si="2"/>
        <v>123.64</v>
      </c>
      <c r="J38" s="64">
        <f t="shared" si="3"/>
        <v>11935834.68</v>
      </c>
      <c r="K38" s="64">
        <f t="shared" si="3"/>
        <v>318743.92</v>
      </c>
      <c r="L38" s="64">
        <f t="shared" si="3"/>
        <v>6800.2</v>
      </c>
      <c r="M38" s="64">
        <f t="shared" si="4"/>
        <v>12261378.799999999</v>
      </c>
    </row>
    <row r="39" spans="1:13" s="71" customFormat="1" ht="25.9" customHeight="1" x14ac:dyDescent="0.25">
      <c r="A39" s="66"/>
      <c r="B39" s="67" t="s">
        <v>117</v>
      </c>
      <c r="C39" s="68">
        <f>SUM(C11:C38)</f>
        <v>1225413</v>
      </c>
      <c r="D39" s="68">
        <f>SUM(D11:D38)</f>
        <v>161737</v>
      </c>
      <c r="E39" s="68">
        <f>SUM(E11:E38)</f>
        <v>197570</v>
      </c>
      <c r="F39" s="68">
        <f>SUM(F11:F38)</f>
        <v>1584720</v>
      </c>
      <c r="G39" s="69" t="s">
        <v>118</v>
      </c>
      <c r="H39" s="69" t="s">
        <v>118</v>
      </c>
      <c r="I39" s="69" t="s">
        <v>118</v>
      </c>
      <c r="J39" s="70">
        <f t="shared" ref="J39:L39" si="5">SUM(J11:J38)</f>
        <v>153684143.49000001</v>
      </c>
      <c r="K39" s="70">
        <f t="shared" si="5"/>
        <v>21117000.040000003</v>
      </c>
      <c r="L39" s="70">
        <f t="shared" si="5"/>
        <v>25357220.039999999</v>
      </c>
      <c r="M39" s="70">
        <f>SUM(M11:M38)</f>
        <v>200158363.56999999</v>
      </c>
    </row>
    <row r="40" spans="1:13" ht="13.9" customHeight="1" x14ac:dyDescent="0.25">
      <c r="A40" s="72"/>
      <c r="B40" s="73"/>
      <c r="C40" s="74"/>
      <c r="D40" s="75"/>
      <c r="E40" s="75"/>
      <c r="F40" s="75"/>
      <c r="G40" s="76"/>
      <c r="H40" s="76"/>
      <c r="I40" s="76"/>
      <c r="K40" s="77"/>
      <c r="L40" s="77"/>
      <c r="M40" s="78"/>
    </row>
    <row r="41" spans="1:13" ht="18" customHeight="1" x14ac:dyDescent="0.3">
      <c r="A41" s="79"/>
      <c r="B41" s="80" t="s">
        <v>39</v>
      </c>
      <c r="C41" s="17"/>
      <c r="D41" s="1"/>
      <c r="E41" s="1"/>
      <c r="F41" s="33"/>
      <c r="G41" s="33"/>
      <c r="H41" s="33"/>
      <c r="I41" s="33"/>
      <c r="J41" s="81"/>
    </row>
    <row r="42" spans="1:13" ht="75" customHeight="1" x14ac:dyDescent="0.3">
      <c r="A42" s="88" t="s">
        <v>40</v>
      </c>
      <c r="B42" s="88"/>
      <c r="C42" s="88"/>
      <c r="D42" s="88"/>
      <c r="E42" s="88"/>
      <c r="F42" s="82"/>
      <c r="G42" s="82"/>
      <c r="H42" s="82"/>
      <c r="I42" s="82"/>
      <c r="J42" s="83"/>
      <c r="K42" s="84"/>
      <c r="L42" s="85" t="s">
        <v>41</v>
      </c>
      <c r="M42" s="23"/>
    </row>
    <row r="43" spans="1:13" ht="15" customHeight="1" x14ac:dyDescent="0.3">
      <c r="A43" s="23"/>
      <c r="B43" s="86"/>
      <c r="C43" s="86"/>
      <c r="D43" s="86"/>
      <c r="E43" s="86"/>
      <c r="F43" s="86"/>
      <c r="G43" s="86"/>
      <c r="H43" s="86"/>
      <c r="I43" s="86"/>
      <c r="J43" s="87"/>
      <c r="K43" s="85"/>
      <c r="L43" s="85"/>
      <c r="M43" s="23"/>
    </row>
    <row r="44" spans="1:13" ht="75" customHeight="1" x14ac:dyDescent="0.3">
      <c r="A44" s="88" t="s">
        <v>42</v>
      </c>
      <c r="B44" s="88"/>
      <c r="C44" s="88"/>
      <c r="D44" s="88"/>
      <c r="E44" s="88"/>
      <c r="F44" s="82"/>
      <c r="G44" s="82"/>
      <c r="H44" s="82"/>
      <c r="I44" s="82"/>
      <c r="J44" s="83"/>
      <c r="K44" s="84"/>
      <c r="L44" s="85" t="s">
        <v>43</v>
      </c>
      <c r="M44" s="23"/>
    </row>
    <row r="45" spans="1:13" ht="15" customHeight="1" x14ac:dyDescent="0.3">
      <c r="A45" s="23"/>
      <c r="B45" s="86"/>
      <c r="C45" s="86"/>
      <c r="D45" s="86"/>
      <c r="E45" s="86"/>
      <c r="F45" s="86"/>
      <c r="G45" s="86"/>
      <c r="H45" s="86"/>
      <c r="I45" s="86"/>
      <c r="J45" s="87"/>
      <c r="K45" s="85"/>
      <c r="L45" s="85"/>
      <c r="M45" s="23"/>
    </row>
    <row r="46" spans="1:13" ht="75" customHeight="1" x14ac:dyDescent="0.3">
      <c r="A46" s="88" t="s">
        <v>44</v>
      </c>
      <c r="B46" s="88"/>
      <c r="C46" s="88"/>
      <c r="D46" s="88"/>
      <c r="E46" s="88"/>
      <c r="F46" s="82"/>
      <c r="G46" s="82"/>
      <c r="H46" s="82"/>
      <c r="I46" s="82"/>
      <c r="J46" s="83"/>
      <c r="K46" s="84"/>
      <c r="L46" s="85" t="s">
        <v>45</v>
      </c>
      <c r="M46" s="23"/>
    </row>
    <row r="47" spans="1:13" ht="15" customHeight="1" x14ac:dyDescent="0.3">
      <c r="A47" s="23"/>
      <c r="B47" s="86"/>
      <c r="C47" s="86"/>
      <c r="D47" s="86"/>
      <c r="E47" s="86"/>
      <c r="F47" s="86"/>
      <c r="G47" s="86"/>
      <c r="H47" s="86"/>
      <c r="I47" s="86"/>
      <c r="J47" s="87"/>
      <c r="K47" s="85"/>
      <c r="L47" s="85"/>
      <c r="M47" s="23"/>
    </row>
    <row r="48" spans="1:13" s="1" customFormat="1" ht="75" customHeight="1" x14ac:dyDescent="0.3">
      <c r="A48" s="88" t="s">
        <v>119</v>
      </c>
      <c r="B48" s="88"/>
      <c r="C48" s="88"/>
      <c r="D48" s="88"/>
      <c r="E48" s="88"/>
      <c r="F48" s="82"/>
      <c r="G48" s="82"/>
      <c r="H48" s="82"/>
      <c r="I48" s="82"/>
      <c r="J48" s="83"/>
      <c r="K48" s="84"/>
      <c r="L48" s="85" t="s">
        <v>47</v>
      </c>
      <c r="M48" s="23"/>
    </row>
    <row r="49" spans="1:13" s="1" customFormat="1" ht="15" customHeight="1" x14ac:dyDescent="0.3">
      <c r="A49" s="23"/>
      <c r="B49" s="86"/>
      <c r="C49" s="86"/>
      <c r="D49" s="86"/>
      <c r="E49" s="86"/>
      <c r="F49" s="86"/>
      <c r="G49" s="86"/>
      <c r="H49" s="86"/>
      <c r="I49" s="86"/>
      <c r="J49" s="87"/>
      <c r="K49" s="85"/>
      <c r="L49" s="85"/>
      <c r="M49" s="23"/>
    </row>
    <row r="50" spans="1:13" s="1" customFormat="1" ht="75" customHeight="1" x14ac:dyDescent="0.3">
      <c r="A50" s="88" t="s">
        <v>48</v>
      </c>
      <c r="B50" s="88"/>
      <c r="C50" s="88"/>
      <c r="D50" s="88"/>
      <c r="E50" s="88"/>
      <c r="F50" s="82"/>
      <c r="G50" s="82"/>
      <c r="H50" s="82"/>
      <c r="I50" s="82"/>
      <c r="J50" s="83"/>
      <c r="K50" s="84"/>
      <c r="L50" s="85" t="s">
        <v>49</v>
      </c>
      <c r="M50" s="23"/>
    </row>
    <row r="51" spans="1:13" s="1" customFormat="1" ht="15" customHeight="1" x14ac:dyDescent="0.3">
      <c r="A51" s="23"/>
      <c r="B51" s="86"/>
      <c r="C51" s="86"/>
      <c r="D51" s="86"/>
      <c r="E51" s="86"/>
      <c r="F51" s="86"/>
      <c r="G51" s="86"/>
      <c r="H51" s="86"/>
      <c r="I51" s="86"/>
      <c r="J51" s="87"/>
      <c r="K51" s="85"/>
      <c r="L51" s="85"/>
      <c r="M51" s="23"/>
    </row>
    <row r="52" spans="1:13" s="1" customFormat="1" ht="75" customHeight="1" x14ac:dyDescent="0.3">
      <c r="A52" s="88" t="s">
        <v>50</v>
      </c>
      <c r="B52" s="88"/>
      <c r="C52" s="88"/>
      <c r="D52" s="88"/>
      <c r="E52" s="88"/>
      <c r="F52" s="82"/>
      <c r="G52" s="82"/>
      <c r="H52" s="82"/>
      <c r="I52" s="82"/>
      <c r="J52" s="83"/>
      <c r="K52" s="84"/>
      <c r="L52" s="85" t="s">
        <v>51</v>
      </c>
      <c r="M52" s="23"/>
    </row>
    <row r="53" spans="1:13" s="1" customFormat="1" ht="15" customHeight="1" x14ac:dyDescent="0.3">
      <c r="A53" s="23"/>
      <c r="B53" s="86"/>
      <c r="C53" s="86"/>
      <c r="D53" s="86"/>
      <c r="E53" s="86"/>
      <c r="F53" s="86"/>
      <c r="G53" s="86"/>
      <c r="H53" s="86"/>
      <c r="I53" s="86"/>
      <c r="J53" s="87"/>
      <c r="K53" s="85"/>
      <c r="L53" s="85"/>
      <c r="M53" s="23"/>
    </row>
    <row r="54" spans="1:13" s="1" customFormat="1" ht="75" customHeight="1" x14ac:dyDescent="0.3">
      <c r="A54" s="88" t="s">
        <v>120</v>
      </c>
      <c r="B54" s="88"/>
      <c r="C54" s="88"/>
      <c r="D54" s="88"/>
      <c r="E54" s="88"/>
      <c r="F54" s="82"/>
      <c r="G54" s="82"/>
      <c r="H54" s="82"/>
      <c r="I54" s="82"/>
      <c r="J54" s="83"/>
      <c r="K54" s="84"/>
      <c r="L54" s="85" t="s">
        <v>53</v>
      </c>
      <c r="M54" s="23"/>
    </row>
    <row r="55" spans="1:13" s="1" customFormat="1" ht="15" customHeight="1" x14ac:dyDescent="0.3">
      <c r="A55" s="23"/>
      <c r="B55" s="86"/>
      <c r="C55" s="86"/>
      <c r="D55" s="86"/>
      <c r="E55" s="86"/>
      <c r="F55" s="86"/>
      <c r="G55" s="86"/>
      <c r="H55" s="86"/>
      <c r="I55" s="86"/>
      <c r="J55" s="87"/>
      <c r="K55" s="85"/>
      <c r="L55" s="85"/>
      <c r="M55" s="23"/>
    </row>
    <row r="56" spans="1:13" s="1" customFormat="1" ht="75" customHeight="1" x14ac:dyDescent="0.3">
      <c r="A56" s="88" t="s">
        <v>54</v>
      </c>
      <c r="B56" s="88"/>
      <c r="C56" s="88"/>
      <c r="D56" s="88"/>
      <c r="E56" s="88"/>
      <c r="F56" s="82"/>
      <c r="G56" s="82"/>
      <c r="H56" s="82"/>
      <c r="I56" s="82"/>
      <c r="J56" s="83"/>
      <c r="K56" s="84"/>
      <c r="L56" s="85" t="s">
        <v>55</v>
      </c>
      <c r="M56" s="23"/>
    </row>
    <row r="57" spans="1:13" s="1" customFormat="1" ht="15" customHeight="1" x14ac:dyDescent="0.3">
      <c r="A57" s="23"/>
      <c r="B57" s="86"/>
      <c r="C57" s="86"/>
      <c r="D57" s="86"/>
      <c r="E57" s="86"/>
      <c r="F57" s="86"/>
      <c r="G57" s="86"/>
      <c r="H57" s="86"/>
      <c r="I57" s="86"/>
      <c r="J57" s="87"/>
      <c r="K57" s="85"/>
      <c r="L57" s="85"/>
      <c r="M57" s="23"/>
    </row>
    <row r="58" spans="1:13" s="1" customFormat="1" ht="75" customHeight="1" x14ac:dyDescent="0.3">
      <c r="A58" s="88" t="s">
        <v>121</v>
      </c>
      <c r="B58" s="88"/>
      <c r="C58" s="88"/>
      <c r="D58" s="88"/>
      <c r="E58" s="88"/>
      <c r="F58" s="82"/>
      <c r="G58" s="82"/>
      <c r="H58" s="82"/>
      <c r="I58" s="82"/>
      <c r="J58" s="83"/>
      <c r="K58" s="84"/>
      <c r="L58" s="85" t="s">
        <v>57</v>
      </c>
      <c r="M58" s="23"/>
    </row>
    <row r="59" spans="1:13" s="1" customFormat="1" ht="15" customHeight="1" x14ac:dyDescent="0.3">
      <c r="A59" s="23"/>
      <c r="B59" s="86"/>
      <c r="C59" s="86"/>
      <c r="D59" s="86"/>
      <c r="E59" s="86"/>
      <c r="F59" s="86"/>
      <c r="G59" s="86"/>
      <c r="H59" s="86"/>
      <c r="I59" s="86"/>
      <c r="J59" s="87"/>
      <c r="K59" s="85"/>
      <c r="L59" s="85"/>
      <c r="M59" s="23"/>
    </row>
    <row r="60" spans="1:13" s="1" customFormat="1" ht="75" customHeight="1" x14ac:dyDescent="0.3">
      <c r="A60" s="88" t="s">
        <v>58</v>
      </c>
      <c r="B60" s="88"/>
      <c r="C60" s="88"/>
      <c r="D60" s="88"/>
      <c r="E60" s="88"/>
      <c r="F60" s="82"/>
      <c r="G60" s="82"/>
      <c r="H60" s="82"/>
      <c r="I60" s="82"/>
      <c r="J60" s="83"/>
      <c r="K60" s="84"/>
      <c r="L60" s="85" t="s">
        <v>59</v>
      </c>
      <c r="M60" s="23"/>
    </row>
    <row r="61" spans="1:13" s="1" customFormat="1" ht="15" customHeight="1" x14ac:dyDescent="0.3">
      <c r="A61" s="23"/>
      <c r="B61" s="86"/>
      <c r="C61" s="86"/>
      <c r="D61" s="86"/>
      <c r="E61" s="86"/>
      <c r="F61" s="86"/>
      <c r="G61" s="86"/>
      <c r="H61" s="86"/>
      <c r="I61" s="86"/>
      <c r="J61" s="87"/>
      <c r="K61" s="85"/>
      <c r="L61" s="85"/>
      <c r="M61" s="23"/>
    </row>
    <row r="62" spans="1:13" s="1" customFormat="1" ht="75" customHeight="1" x14ac:dyDescent="0.3">
      <c r="A62" s="88" t="s">
        <v>60</v>
      </c>
      <c r="B62" s="88"/>
      <c r="C62" s="88"/>
      <c r="D62" s="88"/>
      <c r="E62" s="88"/>
      <c r="F62" s="82"/>
      <c r="G62" s="82"/>
      <c r="H62" s="82"/>
      <c r="I62" s="82"/>
      <c r="J62" s="83"/>
      <c r="K62" s="84"/>
      <c r="L62" s="85" t="s">
        <v>61</v>
      </c>
      <c r="M62" s="23"/>
    </row>
    <row r="63" spans="1:13" s="1" customFormat="1" ht="15" customHeight="1" x14ac:dyDescent="0.3">
      <c r="A63" s="23"/>
      <c r="B63" s="86"/>
      <c r="C63" s="86"/>
      <c r="D63" s="86"/>
      <c r="E63" s="86"/>
      <c r="F63" s="86"/>
      <c r="G63" s="86"/>
      <c r="H63" s="86"/>
      <c r="I63" s="86"/>
      <c r="J63" s="87"/>
      <c r="K63" s="85"/>
      <c r="L63" s="85"/>
      <c r="M63" s="23"/>
    </row>
    <row r="64" spans="1:13" s="1" customFormat="1" ht="75" customHeight="1" x14ac:dyDescent="0.3">
      <c r="A64" s="88" t="s">
        <v>122</v>
      </c>
      <c r="B64" s="88"/>
      <c r="C64" s="88"/>
      <c r="D64" s="88"/>
      <c r="E64" s="88"/>
      <c r="F64" s="83"/>
      <c r="G64" s="83"/>
      <c r="H64" s="83"/>
      <c r="I64" s="83"/>
      <c r="J64" s="83"/>
      <c r="K64" s="84"/>
      <c r="L64" s="85" t="s">
        <v>63</v>
      </c>
      <c r="M64" s="23"/>
    </row>
    <row r="65" spans="1:13" x14ac:dyDescent="0.2">
      <c r="J65" s="49"/>
      <c r="K65" s="49"/>
      <c r="L65" s="49"/>
      <c r="M65" s="49"/>
    </row>
    <row r="66" spans="1:13" x14ac:dyDescent="0.2">
      <c r="J66" s="49"/>
      <c r="K66" s="49"/>
      <c r="L66" s="49"/>
      <c r="M66" s="49"/>
    </row>
    <row r="67" spans="1:13" x14ac:dyDescent="0.2">
      <c r="J67" s="49"/>
      <c r="K67" s="49"/>
      <c r="L67" s="49"/>
      <c r="M67" s="49"/>
    </row>
    <row r="68" spans="1:13" x14ac:dyDescent="0.2">
      <c r="J68" s="49"/>
      <c r="K68" s="49"/>
      <c r="L68" s="49"/>
      <c r="M68" s="49"/>
    </row>
    <row r="69" spans="1:13" x14ac:dyDescent="0.2">
      <c r="A69" s="49"/>
      <c r="B69" s="49"/>
      <c r="C69" s="49"/>
      <c r="D69" s="49"/>
      <c r="E69" s="49"/>
      <c r="J69" s="49"/>
      <c r="K69" s="49"/>
      <c r="L69" s="49"/>
      <c r="M69" s="49"/>
    </row>
    <row r="70" spans="1:13" x14ac:dyDescent="0.2">
      <c r="A70" s="49"/>
      <c r="B70" s="49"/>
      <c r="C70" s="49"/>
      <c r="D70" s="49"/>
      <c r="E70" s="49"/>
      <c r="J70" s="49"/>
      <c r="K70" s="49"/>
      <c r="L70" s="49"/>
      <c r="M70" s="49"/>
    </row>
    <row r="71" spans="1:13" x14ac:dyDescent="0.2">
      <c r="A71" s="49"/>
      <c r="B71" s="49"/>
      <c r="C71" s="49"/>
      <c r="D71" s="49"/>
      <c r="E71" s="49"/>
      <c r="J71" s="49"/>
      <c r="K71" s="49"/>
      <c r="L71" s="49"/>
      <c r="M71" s="49"/>
    </row>
    <row r="72" spans="1:13" x14ac:dyDescent="0.2">
      <c r="A72" s="49"/>
      <c r="B72" s="49"/>
      <c r="C72" s="49"/>
      <c r="D72" s="49"/>
      <c r="E72" s="49"/>
      <c r="J72" s="49"/>
      <c r="K72" s="49"/>
      <c r="L72" s="49"/>
      <c r="M72" s="49"/>
    </row>
    <row r="73" spans="1:13" x14ac:dyDescent="0.2">
      <c r="A73" s="49"/>
      <c r="B73" s="49"/>
      <c r="C73" s="49"/>
      <c r="D73" s="49"/>
      <c r="E73" s="49"/>
      <c r="J73" s="49"/>
      <c r="K73" s="49"/>
      <c r="L73" s="49"/>
      <c r="M73" s="49"/>
    </row>
    <row r="74" spans="1:13" x14ac:dyDescent="0.2">
      <c r="A74" s="49"/>
      <c r="B74" s="49"/>
      <c r="C74" s="49"/>
      <c r="D74" s="49"/>
      <c r="E74" s="49"/>
      <c r="J74" s="49"/>
      <c r="K74" s="49"/>
      <c r="L74" s="49"/>
      <c r="M74" s="49"/>
    </row>
    <row r="75" spans="1:13" x14ac:dyDescent="0.2">
      <c r="A75" s="49"/>
      <c r="B75" s="49"/>
      <c r="C75" s="49"/>
      <c r="D75" s="49"/>
      <c r="E75" s="49"/>
      <c r="J75" s="49"/>
      <c r="K75" s="49"/>
      <c r="L75" s="49"/>
      <c r="M75" s="49"/>
    </row>
    <row r="76" spans="1:13" x14ac:dyDescent="0.2">
      <c r="A76" s="49"/>
      <c r="B76" s="49"/>
      <c r="C76" s="49"/>
      <c r="D76" s="49"/>
      <c r="E76" s="49"/>
      <c r="J76" s="49"/>
      <c r="K76" s="49"/>
      <c r="L76" s="49"/>
      <c r="M76" s="49"/>
    </row>
    <row r="77" spans="1:13" x14ac:dyDescent="0.2">
      <c r="A77" s="49"/>
      <c r="B77" s="49"/>
      <c r="C77" s="49"/>
      <c r="D77" s="49"/>
      <c r="E77" s="49"/>
      <c r="J77" s="49"/>
      <c r="K77" s="49"/>
      <c r="L77" s="49"/>
      <c r="M77" s="49"/>
    </row>
    <row r="78" spans="1:13" x14ac:dyDescent="0.2">
      <c r="A78" s="49"/>
      <c r="B78" s="49"/>
      <c r="C78" s="49"/>
      <c r="D78" s="49"/>
      <c r="E78" s="49"/>
      <c r="J78" s="49"/>
      <c r="K78" s="49"/>
      <c r="L78" s="49"/>
      <c r="M78" s="49"/>
    </row>
    <row r="79" spans="1:13" x14ac:dyDescent="0.2">
      <c r="A79" s="49"/>
      <c r="B79" s="49"/>
      <c r="C79" s="49"/>
      <c r="D79" s="49"/>
      <c r="E79" s="49"/>
      <c r="J79" s="49"/>
      <c r="K79" s="49"/>
      <c r="L79" s="49"/>
      <c r="M79" s="49"/>
    </row>
    <row r="80" spans="1:13" x14ac:dyDescent="0.2">
      <c r="A80" s="49"/>
      <c r="B80" s="49"/>
      <c r="C80" s="49"/>
      <c r="D80" s="49"/>
      <c r="E80" s="49"/>
      <c r="J80" s="49"/>
      <c r="K80" s="49"/>
      <c r="L80" s="49"/>
      <c r="M80" s="49"/>
    </row>
    <row r="81" spans="1:13" x14ac:dyDescent="0.2">
      <c r="A81" s="49"/>
      <c r="B81" s="49"/>
      <c r="C81" s="49"/>
      <c r="D81" s="49"/>
      <c r="E81" s="49"/>
      <c r="J81" s="49"/>
      <c r="K81" s="49"/>
      <c r="L81" s="49"/>
      <c r="M81" s="49"/>
    </row>
    <row r="82" spans="1:13" x14ac:dyDescent="0.2">
      <c r="A82" s="49"/>
      <c r="B82" s="49"/>
      <c r="C82" s="49"/>
      <c r="D82" s="49"/>
      <c r="E82" s="49"/>
      <c r="J82" s="49"/>
      <c r="K82" s="49"/>
      <c r="L82" s="49"/>
      <c r="M82" s="49"/>
    </row>
    <row r="83" spans="1:13" x14ac:dyDescent="0.2">
      <c r="A83" s="49"/>
      <c r="B83" s="49"/>
      <c r="C83" s="49"/>
      <c r="D83" s="49"/>
      <c r="E83" s="49"/>
      <c r="J83" s="49"/>
      <c r="K83" s="49"/>
      <c r="L83" s="49"/>
      <c r="M83" s="49"/>
    </row>
    <row r="84" spans="1:13" x14ac:dyDescent="0.2">
      <c r="A84" s="49"/>
      <c r="B84" s="49"/>
      <c r="C84" s="49"/>
      <c r="D84" s="49"/>
      <c r="E84" s="49"/>
      <c r="J84" s="49"/>
      <c r="K84" s="49"/>
      <c r="L84" s="49"/>
      <c r="M84" s="49"/>
    </row>
    <row r="85" spans="1:13" x14ac:dyDescent="0.2">
      <c r="A85" s="49"/>
      <c r="B85" s="49"/>
      <c r="C85" s="49"/>
      <c r="D85" s="49"/>
      <c r="E85" s="49"/>
      <c r="J85" s="49"/>
      <c r="K85" s="49"/>
      <c r="L85" s="49"/>
      <c r="M85" s="49"/>
    </row>
    <row r="86" spans="1:13" x14ac:dyDescent="0.2">
      <c r="A86" s="49"/>
      <c r="B86" s="49"/>
      <c r="C86" s="49"/>
      <c r="D86" s="49"/>
      <c r="E86" s="49"/>
      <c r="J86" s="49"/>
      <c r="K86" s="49"/>
      <c r="L86" s="49"/>
      <c r="M86" s="49"/>
    </row>
    <row r="87" spans="1:13" x14ac:dyDescent="0.2">
      <c r="A87" s="49"/>
      <c r="B87" s="49"/>
      <c r="C87" s="49"/>
      <c r="D87" s="49"/>
      <c r="E87" s="49"/>
      <c r="J87" s="49"/>
      <c r="K87" s="49"/>
      <c r="L87" s="49"/>
      <c r="M87" s="49"/>
    </row>
    <row r="88" spans="1:13" x14ac:dyDescent="0.2">
      <c r="A88" s="49"/>
      <c r="B88" s="49"/>
      <c r="C88" s="49"/>
      <c r="D88" s="49"/>
      <c r="E88" s="49"/>
      <c r="J88" s="49"/>
      <c r="K88" s="49"/>
      <c r="L88" s="49"/>
      <c r="M88" s="49"/>
    </row>
    <row r="89" spans="1:13" x14ac:dyDescent="0.2">
      <c r="A89" s="49"/>
      <c r="B89" s="49"/>
      <c r="C89" s="49"/>
      <c r="D89" s="49"/>
      <c r="E89" s="49"/>
      <c r="J89" s="49"/>
      <c r="K89" s="49"/>
      <c r="L89" s="49"/>
      <c r="M89" s="49"/>
    </row>
    <row r="90" spans="1:13" x14ac:dyDescent="0.2">
      <c r="A90" s="49"/>
      <c r="B90" s="49"/>
      <c r="C90" s="49"/>
      <c r="D90" s="49"/>
      <c r="E90" s="49"/>
      <c r="J90" s="49"/>
      <c r="K90" s="49"/>
      <c r="L90" s="49"/>
      <c r="M90" s="49"/>
    </row>
    <row r="91" spans="1:13" x14ac:dyDescent="0.2">
      <c r="A91" s="49"/>
      <c r="B91" s="49"/>
      <c r="C91" s="49"/>
      <c r="D91" s="49"/>
      <c r="E91" s="49"/>
      <c r="J91" s="49"/>
      <c r="K91" s="49"/>
      <c r="L91" s="49"/>
      <c r="M91" s="49"/>
    </row>
    <row r="92" spans="1:13" x14ac:dyDescent="0.2">
      <c r="A92" s="49"/>
      <c r="B92" s="49"/>
      <c r="C92" s="49"/>
      <c r="D92" s="49"/>
      <c r="E92" s="49"/>
      <c r="J92" s="49"/>
      <c r="K92" s="49"/>
      <c r="L92" s="49"/>
      <c r="M92" s="49"/>
    </row>
    <row r="93" spans="1:13" x14ac:dyDescent="0.2">
      <c r="A93" s="49"/>
      <c r="B93" s="49"/>
      <c r="C93" s="49"/>
      <c r="D93" s="49"/>
      <c r="E93" s="49"/>
      <c r="J93" s="49"/>
      <c r="K93" s="49"/>
      <c r="L93" s="49"/>
      <c r="M93" s="49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M9 N8:XFD1048576 A65:M1048576 A1:XFD7 A10:M41">
    <cfRule type="cellIs" dxfId="58" priority="9" operator="lessThan">
      <formula>0</formula>
    </cfRule>
  </conditionalFormatting>
  <conditionalFormatting sqref="G8">
    <cfRule type="cellIs" dxfId="57" priority="8" operator="lessThan">
      <formula>0</formula>
    </cfRule>
  </conditionalFormatting>
  <conditionalFormatting sqref="H8">
    <cfRule type="cellIs" dxfId="56" priority="7" operator="lessThan">
      <formula>0</formula>
    </cfRule>
  </conditionalFormatting>
  <conditionalFormatting sqref="I8">
    <cfRule type="cellIs" dxfId="55" priority="6" operator="lessThan">
      <formula>0</formula>
    </cfRule>
  </conditionalFormatting>
  <conditionalFormatting sqref="A43:B43 F64:K64 G42:K49 B63 B61 B59 B57 B55 B49 B47 B45 A44:A49 A42 M42:M49 M54:M64 A54:A63 G54:K63">
    <cfRule type="cellIs" dxfId="54" priority="5" operator="lessThan">
      <formula>0</formula>
    </cfRule>
  </conditionalFormatting>
  <conditionalFormatting sqref="A64">
    <cfRule type="cellIs" dxfId="53" priority="4" operator="lessThan">
      <formula>0</formula>
    </cfRule>
  </conditionalFormatting>
  <conditionalFormatting sqref="L42:L49 L54:L64">
    <cfRule type="cellIs" dxfId="52" priority="3" operator="lessThan">
      <formula>0</formula>
    </cfRule>
  </conditionalFormatting>
  <conditionalFormatting sqref="B53 B51 M50:M53 A50:A53 G50:K53">
    <cfRule type="cellIs" dxfId="51" priority="2" operator="lessThan">
      <formula>0</formula>
    </cfRule>
  </conditionalFormatting>
  <conditionalFormatting sqref="L50:L53">
    <cfRule type="cellIs" dxfId="5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13DBB-FCC1-4DDC-A53E-C05DD1F10B0F}">
  <sheetPr>
    <tabColor rgb="FFFFC000"/>
    <outlinePr summaryBelow="0"/>
  </sheetPr>
  <dimension ref="A1:O62"/>
  <sheetViews>
    <sheetView view="pageBreakPreview" zoomScale="90" zoomScaleSheetLayoutView="90" workbookViewId="0">
      <pane xSplit="2" ySplit="9" topLeftCell="D10" activePane="bottomRight" state="frozen"/>
      <selection sqref="A1:XFD1048576"/>
      <selection pane="topRight" sqref="A1:XFD1048576"/>
      <selection pane="bottomLeft" sqref="A1:XFD1048576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50.140625" style="28" customWidth="1"/>
    <col min="3" max="3" width="16.85546875" style="28" customWidth="1"/>
    <col min="4" max="10" width="16.85546875" style="29" customWidth="1"/>
    <col min="11" max="13" width="16.85546875" style="17" customWidth="1"/>
    <col min="14" max="15" width="17.42578125" style="1" customWidth="1"/>
    <col min="16" max="16384" width="9.140625" style="1"/>
  </cols>
  <sheetData>
    <row r="1" spans="1:15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81</v>
      </c>
    </row>
    <row r="2" spans="1:15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5" ht="18.75" x14ac:dyDescent="0.3">
      <c r="B3" s="2"/>
      <c r="C3" s="2"/>
      <c r="D3" s="3"/>
      <c r="E3" s="3"/>
      <c r="F3" s="4"/>
      <c r="G3" s="4"/>
      <c r="H3" s="32"/>
      <c r="I3" s="32"/>
      <c r="J3" s="3"/>
      <c r="K3" s="5"/>
      <c r="L3" s="5"/>
      <c r="M3" s="6" t="s">
        <v>2</v>
      </c>
    </row>
    <row r="4" spans="1:15" ht="15.75" x14ac:dyDescent="0.25">
      <c r="B4" s="2"/>
      <c r="C4" s="2"/>
      <c r="D4" s="3"/>
      <c r="E4" s="3"/>
      <c r="F4" s="33"/>
      <c r="G4" s="33"/>
      <c r="H4" s="33"/>
      <c r="I4" s="33"/>
      <c r="J4" s="3"/>
      <c r="K4" s="5"/>
      <c r="L4" s="5"/>
      <c r="M4" s="6" t="s">
        <v>3</v>
      </c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18.75" x14ac:dyDescent="0.3">
      <c r="A6" s="97" t="s">
        <v>82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5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5" ht="13.5" customHeight="1" x14ac:dyDescent="0.2">
      <c r="A8" s="98" t="s">
        <v>4</v>
      </c>
      <c r="B8" s="98" t="s">
        <v>5</v>
      </c>
      <c r="C8" s="100" t="s">
        <v>83</v>
      </c>
      <c r="D8" s="101"/>
      <c r="E8" s="101"/>
      <c r="F8" s="102"/>
      <c r="G8" s="103" t="s">
        <v>84</v>
      </c>
      <c r="H8" s="103" t="s">
        <v>85</v>
      </c>
      <c r="I8" s="103" t="s">
        <v>86</v>
      </c>
      <c r="J8" s="105" t="s">
        <v>87</v>
      </c>
      <c r="K8" s="106"/>
      <c r="L8" s="106"/>
      <c r="M8" s="107"/>
    </row>
    <row r="9" spans="1:15" ht="102" customHeight="1" x14ac:dyDescent="0.2">
      <c r="A9" s="99"/>
      <c r="B9" s="99"/>
      <c r="C9" s="11" t="s">
        <v>6</v>
      </c>
      <c r="D9" s="34" t="s">
        <v>7</v>
      </c>
      <c r="E9" s="11" t="s">
        <v>8</v>
      </c>
      <c r="F9" s="11" t="s">
        <v>9</v>
      </c>
      <c r="G9" s="104"/>
      <c r="H9" s="104"/>
      <c r="I9" s="104"/>
      <c r="J9" s="11" t="s">
        <v>6</v>
      </c>
      <c r="K9" s="34" t="s">
        <v>7</v>
      </c>
      <c r="L9" s="11" t="s">
        <v>8</v>
      </c>
      <c r="M9" s="35" t="s">
        <v>88</v>
      </c>
    </row>
    <row r="10" spans="1:15" ht="18" customHeight="1" x14ac:dyDescent="0.2">
      <c r="A10" s="12">
        <v>1</v>
      </c>
      <c r="B10" s="12">
        <v>2</v>
      </c>
      <c r="C10" s="13">
        <v>3</v>
      </c>
      <c r="D10" s="13">
        <v>4</v>
      </c>
      <c r="E10" s="13">
        <v>5</v>
      </c>
      <c r="F10" s="13" t="s">
        <v>89</v>
      </c>
      <c r="G10" s="13">
        <v>7</v>
      </c>
      <c r="H10" s="13">
        <v>8</v>
      </c>
      <c r="I10" s="13" t="s">
        <v>90</v>
      </c>
      <c r="J10" s="36" t="s">
        <v>91</v>
      </c>
      <c r="K10" s="36" t="s">
        <v>92</v>
      </c>
      <c r="L10" s="36" t="s">
        <v>93</v>
      </c>
      <c r="M10" s="36" t="s">
        <v>94</v>
      </c>
    </row>
    <row r="11" spans="1:15" ht="21.75" customHeight="1" x14ac:dyDescent="0.2">
      <c r="A11" s="14">
        <v>810003</v>
      </c>
      <c r="B11" s="15" t="s">
        <v>12</v>
      </c>
      <c r="C11" s="19">
        <v>30353</v>
      </c>
      <c r="D11" s="19">
        <v>10843</v>
      </c>
      <c r="E11" s="19">
        <v>5707</v>
      </c>
      <c r="F11" s="37">
        <f t="shared" ref="F11:F36" si="0">SUM(C11:E11)</f>
        <v>46903</v>
      </c>
      <c r="G11" s="16">
        <v>283.66000000000003</v>
      </c>
      <c r="H11" s="38">
        <v>1.4924999999999999</v>
      </c>
      <c r="I11" s="16">
        <f t="shared" ref="I11:I36" si="1">ROUND(G11*H11,2)</f>
        <v>423.36</v>
      </c>
      <c r="J11" s="30">
        <f>ROUND(C11*$I11,2)</f>
        <v>12850246.08</v>
      </c>
      <c r="K11" s="30">
        <f>ROUND(D11*$I11,2)</f>
        <v>4590492.4800000004</v>
      </c>
      <c r="L11" s="30">
        <f t="shared" ref="L11:L36" si="2">ROUND(E11*$I11,2)</f>
        <v>2416115.52</v>
      </c>
      <c r="M11" s="16">
        <f t="shared" ref="M11:M36" si="3">SUM(J11:L11)</f>
        <v>19856854.080000002</v>
      </c>
    </row>
    <row r="12" spans="1:15" ht="21.75" customHeight="1" x14ac:dyDescent="0.2">
      <c r="A12" s="14">
        <v>810005</v>
      </c>
      <c r="B12" s="15" t="s">
        <v>13</v>
      </c>
      <c r="C12" s="19">
        <v>40185</v>
      </c>
      <c r="D12" s="19">
        <v>464</v>
      </c>
      <c r="E12" s="19">
        <v>61</v>
      </c>
      <c r="F12" s="37">
        <f t="shared" si="0"/>
        <v>40710</v>
      </c>
      <c r="G12" s="16">
        <v>397.08</v>
      </c>
      <c r="H12" s="38">
        <v>1.5583</v>
      </c>
      <c r="I12" s="16">
        <f t="shared" si="1"/>
        <v>618.77</v>
      </c>
      <c r="J12" s="30">
        <f t="shared" ref="J12:K27" si="4">ROUND(C12*$I12,2)</f>
        <v>24865272.449999999</v>
      </c>
      <c r="K12" s="30">
        <f t="shared" si="4"/>
        <v>287109.28000000003</v>
      </c>
      <c r="L12" s="30">
        <f t="shared" si="2"/>
        <v>37744.97</v>
      </c>
      <c r="M12" s="16">
        <f t="shared" si="3"/>
        <v>25190126.699999999</v>
      </c>
      <c r="N12" s="18"/>
      <c r="O12" s="18"/>
    </row>
    <row r="13" spans="1:15" ht="21.75" customHeight="1" x14ac:dyDescent="0.2">
      <c r="A13" s="14">
        <v>810006</v>
      </c>
      <c r="B13" s="15" t="s">
        <v>14</v>
      </c>
      <c r="C13" s="19">
        <v>8895</v>
      </c>
      <c r="D13" s="19">
        <v>378</v>
      </c>
      <c r="E13" s="19">
        <v>31872</v>
      </c>
      <c r="F13" s="37">
        <f t="shared" si="0"/>
        <v>41145</v>
      </c>
      <c r="G13" s="16">
        <v>335.42</v>
      </c>
      <c r="H13" s="38">
        <v>1.8339000000000001</v>
      </c>
      <c r="I13" s="16">
        <f t="shared" si="1"/>
        <v>615.13</v>
      </c>
      <c r="J13" s="30">
        <f t="shared" si="4"/>
        <v>5471581.3499999996</v>
      </c>
      <c r="K13" s="30">
        <f t="shared" si="4"/>
        <v>232519.14</v>
      </c>
      <c r="L13" s="30">
        <f t="shared" si="2"/>
        <v>19605423.359999999</v>
      </c>
      <c r="M13" s="16">
        <f t="shared" si="3"/>
        <v>25309523.849999998</v>
      </c>
    </row>
    <row r="14" spans="1:15" ht="21.75" customHeight="1" x14ac:dyDescent="0.2">
      <c r="A14" s="14">
        <v>810059</v>
      </c>
      <c r="B14" s="15" t="s">
        <v>15</v>
      </c>
      <c r="C14" s="19">
        <v>24699</v>
      </c>
      <c r="D14" s="19">
        <v>9604</v>
      </c>
      <c r="E14" s="19">
        <v>61</v>
      </c>
      <c r="F14" s="37">
        <f t="shared" si="0"/>
        <v>34364</v>
      </c>
      <c r="G14" s="16">
        <v>415.94</v>
      </c>
      <c r="H14" s="38">
        <v>1.6527000000000001</v>
      </c>
      <c r="I14" s="16">
        <f t="shared" si="1"/>
        <v>687.42</v>
      </c>
      <c r="J14" s="30">
        <f t="shared" si="4"/>
        <v>16978586.579999998</v>
      </c>
      <c r="K14" s="30">
        <f t="shared" si="4"/>
        <v>6601981.6799999997</v>
      </c>
      <c r="L14" s="30">
        <f t="shared" si="2"/>
        <v>41932.620000000003</v>
      </c>
      <c r="M14" s="16">
        <f t="shared" si="3"/>
        <v>23622500.879999999</v>
      </c>
    </row>
    <row r="15" spans="1:15" ht="21.75" customHeight="1" x14ac:dyDescent="0.2">
      <c r="A15" s="14">
        <v>810064</v>
      </c>
      <c r="B15" s="15" t="s">
        <v>16</v>
      </c>
      <c r="C15" s="19">
        <v>33931</v>
      </c>
      <c r="D15" s="19">
        <v>1677</v>
      </c>
      <c r="E15" s="19">
        <v>1311</v>
      </c>
      <c r="F15" s="37">
        <f t="shared" si="0"/>
        <v>36919</v>
      </c>
      <c r="G15" s="16">
        <v>357.67</v>
      </c>
      <c r="H15" s="38">
        <v>1.1936</v>
      </c>
      <c r="I15" s="16">
        <f t="shared" si="1"/>
        <v>426.91</v>
      </c>
      <c r="J15" s="30">
        <f t="shared" si="4"/>
        <v>14485483.210000001</v>
      </c>
      <c r="K15" s="30">
        <f t="shared" si="4"/>
        <v>715928.07</v>
      </c>
      <c r="L15" s="30">
        <f t="shared" si="2"/>
        <v>559679.01</v>
      </c>
      <c r="M15" s="16">
        <f t="shared" si="3"/>
        <v>15761090.290000001</v>
      </c>
    </row>
    <row r="16" spans="1:15" ht="21.75" customHeight="1" x14ac:dyDescent="0.2">
      <c r="A16" s="14">
        <v>810074</v>
      </c>
      <c r="B16" s="15" t="s">
        <v>17</v>
      </c>
      <c r="C16" s="19">
        <v>24417</v>
      </c>
      <c r="D16" s="19">
        <v>210</v>
      </c>
      <c r="E16" s="19">
        <v>501</v>
      </c>
      <c r="F16" s="37">
        <f t="shared" si="0"/>
        <v>25128</v>
      </c>
      <c r="G16" s="16">
        <v>323.89999999999998</v>
      </c>
      <c r="H16" s="38">
        <v>1.841</v>
      </c>
      <c r="I16" s="16">
        <f t="shared" si="1"/>
        <v>596.29999999999995</v>
      </c>
      <c r="J16" s="30">
        <f t="shared" si="4"/>
        <v>14559857.1</v>
      </c>
      <c r="K16" s="30">
        <f t="shared" si="4"/>
        <v>125223</v>
      </c>
      <c r="L16" s="30">
        <f t="shared" si="2"/>
        <v>298746.3</v>
      </c>
      <c r="M16" s="16">
        <f t="shared" si="3"/>
        <v>14983826.4</v>
      </c>
    </row>
    <row r="17" spans="1:13" ht="21.75" customHeight="1" x14ac:dyDescent="0.2">
      <c r="A17" s="14">
        <v>810076</v>
      </c>
      <c r="B17" s="15" t="s">
        <v>18</v>
      </c>
      <c r="C17" s="19">
        <v>37729</v>
      </c>
      <c r="D17" s="19">
        <v>137</v>
      </c>
      <c r="E17" s="19">
        <v>99</v>
      </c>
      <c r="F17" s="37">
        <f t="shared" si="0"/>
        <v>37965</v>
      </c>
      <c r="G17" s="16">
        <v>325.74</v>
      </c>
      <c r="H17" s="38">
        <v>1.6859999999999999</v>
      </c>
      <c r="I17" s="16">
        <f t="shared" si="1"/>
        <v>549.20000000000005</v>
      </c>
      <c r="J17" s="30">
        <f t="shared" si="4"/>
        <v>20720766.800000001</v>
      </c>
      <c r="K17" s="30">
        <f t="shared" si="4"/>
        <v>75240.399999999994</v>
      </c>
      <c r="L17" s="30">
        <f t="shared" si="2"/>
        <v>54370.8</v>
      </c>
      <c r="M17" s="16">
        <f t="shared" si="3"/>
        <v>20850378</v>
      </c>
    </row>
    <row r="18" spans="1:13" ht="21.75" customHeight="1" x14ac:dyDescent="0.2">
      <c r="A18" s="14">
        <v>810088</v>
      </c>
      <c r="B18" s="15" t="s">
        <v>19</v>
      </c>
      <c r="C18" s="19">
        <v>3300</v>
      </c>
      <c r="D18" s="19">
        <v>274</v>
      </c>
      <c r="E18" s="19">
        <v>51744</v>
      </c>
      <c r="F18" s="37">
        <f t="shared" si="0"/>
        <v>55318</v>
      </c>
      <c r="G18" s="16">
        <v>309.79000000000002</v>
      </c>
      <c r="H18" s="38">
        <v>2.2441</v>
      </c>
      <c r="I18" s="16">
        <f t="shared" si="1"/>
        <v>695.2</v>
      </c>
      <c r="J18" s="30">
        <f t="shared" si="4"/>
        <v>2294160</v>
      </c>
      <c r="K18" s="30">
        <f t="shared" si="4"/>
        <v>190484.8</v>
      </c>
      <c r="L18" s="30">
        <f t="shared" si="2"/>
        <v>35972428.799999997</v>
      </c>
      <c r="M18" s="16">
        <f t="shared" si="3"/>
        <v>38457073.599999994</v>
      </c>
    </row>
    <row r="19" spans="1:13" ht="21.75" customHeight="1" x14ac:dyDescent="0.2">
      <c r="A19" s="14">
        <v>810089</v>
      </c>
      <c r="B19" s="15" t="s">
        <v>20</v>
      </c>
      <c r="C19" s="19">
        <v>6510</v>
      </c>
      <c r="D19" s="19">
        <v>93</v>
      </c>
      <c r="E19" s="19">
        <v>33509</v>
      </c>
      <c r="F19" s="37">
        <f t="shared" si="0"/>
        <v>40112</v>
      </c>
      <c r="G19" s="16">
        <v>328.77</v>
      </c>
      <c r="H19" s="38">
        <v>1.6423000000000001</v>
      </c>
      <c r="I19" s="16">
        <f t="shared" si="1"/>
        <v>539.94000000000005</v>
      </c>
      <c r="J19" s="30">
        <f t="shared" si="4"/>
        <v>3515009.4</v>
      </c>
      <c r="K19" s="30">
        <f t="shared" si="4"/>
        <v>50214.42</v>
      </c>
      <c r="L19" s="30">
        <f t="shared" si="2"/>
        <v>18092849.460000001</v>
      </c>
      <c r="M19" s="16">
        <f t="shared" si="3"/>
        <v>21658073.280000001</v>
      </c>
    </row>
    <row r="20" spans="1:13" ht="21.75" customHeight="1" x14ac:dyDescent="0.2">
      <c r="A20" s="14">
        <v>810090</v>
      </c>
      <c r="B20" s="15" t="s">
        <v>21</v>
      </c>
      <c r="C20" s="19">
        <v>53158</v>
      </c>
      <c r="D20" s="19">
        <v>50</v>
      </c>
      <c r="E20" s="19">
        <v>371</v>
      </c>
      <c r="F20" s="37">
        <f t="shared" si="0"/>
        <v>53579</v>
      </c>
      <c r="G20" s="16">
        <v>290.91000000000003</v>
      </c>
      <c r="H20" s="38">
        <v>2.2153999999999998</v>
      </c>
      <c r="I20" s="16">
        <f t="shared" si="1"/>
        <v>644.48</v>
      </c>
      <c r="J20" s="30">
        <f t="shared" si="4"/>
        <v>34259267.840000004</v>
      </c>
      <c r="K20" s="30">
        <f t="shared" si="4"/>
        <v>32224</v>
      </c>
      <c r="L20" s="30">
        <f t="shared" si="2"/>
        <v>239102.07999999999</v>
      </c>
      <c r="M20" s="16">
        <f t="shared" si="3"/>
        <v>34530593.920000002</v>
      </c>
    </row>
    <row r="21" spans="1:13" ht="24.75" customHeight="1" x14ac:dyDescent="0.2">
      <c r="A21" s="14">
        <v>810094</v>
      </c>
      <c r="B21" s="15" t="s">
        <v>22</v>
      </c>
      <c r="C21" s="19">
        <v>102678</v>
      </c>
      <c r="D21" s="19">
        <v>3550</v>
      </c>
      <c r="E21" s="19">
        <v>3319</v>
      </c>
      <c r="F21" s="37">
        <f t="shared" si="0"/>
        <v>109547</v>
      </c>
      <c r="G21" s="16">
        <v>323.87</v>
      </c>
      <c r="H21" s="38">
        <v>1.2746</v>
      </c>
      <c r="I21" s="16">
        <f t="shared" si="1"/>
        <v>412.8</v>
      </c>
      <c r="J21" s="30">
        <f t="shared" si="4"/>
        <v>42385478.399999999</v>
      </c>
      <c r="K21" s="30">
        <f t="shared" si="4"/>
        <v>1465440</v>
      </c>
      <c r="L21" s="30">
        <f t="shared" si="2"/>
        <v>1370083.2</v>
      </c>
      <c r="M21" s="16">
        <f t="shared" si="3"/>
        <v>45221001.600000001</v>
      </c>
    </row>
    <row r="22" spans="1:13" ht="21.75" customHeight="1" x14ac:dyDescent="0.2">
      <c r="A22" s="14">
        <v>810097</v>
      </c>
      <c r="B22" s="15" t="s">
        <v>23</v>
      </c>
      <c r="C22" s="19">
        <v>70402</v>
      </c>
      <c r="D22" s="19">
        <v>79</v>
      </c>
      <c r="E22" s="19">
        <v>1375</v>
      </c>
      <c r="F22" s="37">
        <f t="shared" si="0"/>
        <v>71856</v>
      </c>
      <c r="G22" s="16">
        <v>440.04</v>
      </c>
      <c r="H22" s="38">
        <v>1.5007999999999999</v>
      </c>
      <c r="I22" s="16">
        <f t="shared" si="1"/>
        <v>660.41</v>
      </c>
      <c r="J22" s="30">
        <f t="shared" si="4"/>
        <v>46494184.82</v>
      </c>
      <c r="K22" s="30">
        <f t="shared" si="4"/>
        <v>52172.39</v>
      </c>
      <c r="L22" s="30">
        <f t="shared" si="2"/>
        <v>908063.75</v>
      </c>
      <c r="M22" s="16">
        <f t="shared" si="3"/>
        <v>47454420.960000001</v>
      </c>
    </row>
    <row r="23" spans="1:13" ht="21.75" customHeight="1" x14ac:dyDescent="0.2">
      <c r="A23" s="14">
        <v>810099</v>
      </c>
      <c r="B23" s="15" t="s">
        <v>24</v>
      </c>
      <c r="C23" s="19">
        <v>177480</v>
      </c>
      <c r="D23" s="19">
        <v>231</v>
      </c>
      <c r="E23" s="19">
        <v>4189</v>
      </c>
      <c r="F23" s="37">
        <f t="shared" si="0"/>
        <v>181900</v>
      </c>
      <c r="G23" s="16">
        <v>256.45</v>
      </c>
      <c r="H23" s="38">
        <v>1.2093</v>
      </c>
      <c r="I23" s="16">
        <f t="shared" si="1"/>
        <v>310.12</v>
      </c>
      <c r="J23" s="30">
        <f t="shared" si="4"/>
        <v>55040097.600000001</v>
      </c>
      <c r="K23" s="30">
        <f t="shared" si="4"/>
        <v>71637.72</v>
      </c>
      <c r="L23" s="30">
        <f t="shared" si="2"/>
        <v>1299092.68</v>
      </c>
      <c r="M23" s="16">
        <f t="shared" si="3"/>
        <v>56410828</v>
      </c>
    </row>
    <row r="24" spans="1:13" ht="21.75" customHeight="1" x14ac:dyDescent="0.2">
      <c r="A24" s="14">
        <v>810108</v>
      </c>
      <c r="B24" s="15" t="s">
        <v>25</v>
      </c>
      <c r="C24" s="19">
        <v>10313</v>
      </c>
      <c r="D24" s="19">
        <v>5027</v>
      </c>
      <c r="E24" s="19">
        <v>1510</v>
      </c>
      <c r="F24" s="37">
        <f t="shared" si="0"/>
        <v>16850</v>
      </c>
      <c r="G24" s="16">
        <v>523.36</v>
      </c>
      <c r="H24" s="38">
        <v>1.4278999999999999</v>
      </c>
      <c r="I24" s="16">
        <f t="shared" si="1"/>
        <v>747.31</v>
      </c>
      <c r="J24" s="30">
        <f t="shared" si="4"/>
        <v>7707008.0300000003</v>
      </c>
      <c r="K24" s="30">
        <f t="shared" si="4"/>
        <v>3756727.37</v>
      </c>
      <c r="L24" s="30">
        <f t="shared" si="2"/>
        <v>1128438.1000000001</v>
      </c>
      <c r="M24" s="16">
        <f t="shared" si="3"/>
        <v>12592173.5</v>
      </c>
    </row>
    <row r="25" spans="1:13" ht="21.75" customHeight="1" x14ac:dyDescent="0.2">
      <c r="A25" s="14">
        <v>810111</v>
      </c>
      <c r="B25" s="15" t="s">
        <v>26</v>
      </c>
      <c r="C25" s="19">
        <v>291</v>
      </c>
      <c r="D25" s="19">
        <v>13</v>
      </c>
      <c r="E25" s="19">
        <v>14845</v>
      </c>
      <c r="F25" s="37">
        <f t="shared" si="0"/>
        <v>15149</v>
      </c>
      <c r="G25" s="16">
        <v>433.49</v>
      </c>
      <c r="H25" s="38">
        <v>1.9249000000000001</v>
      </c>
      <c r="I25" s="16">
        <f>ROUND(G25*H25,2)</f>
        <v>834.42</v>
      </c>
      <c r="J25" s="30">
        <f>ROUND(C25*$I25,2)</f>
        <v>242816.22</v>
      </c>
      <c r="K25" s="30">
        <f t="shared" si="4"/>
        <v>10847.46</v>
      </c>
      <c r="L25" s="30">
        <f t="shared" si="2"/>
        <v>12386964.9</v>
      </c>
      <c r="M25" s="16">
        <f t="shared" si="3"/>
        <v>12640628.58</v>
      </c>
    </row>
    <row r="26" spans="1:13" ht="21.75" customHeight="1" x14ac:dyDescent="0.2">
      <c r="A26" s="14">
        <v>810113</v>
      </c>
      <c r="B26" s="15" t="s">
        <v>27</v>
      </c>
      <c r="C26" s="19">
        <v>38908</v>
      </c>
      <c r="D26" s="19">
        <v>20</v>
      </c>
      <c r="E26" s="19">
        <v>47</v>
      </c>
      <c r="F26" s="37">
        <f t="shared" si="0"/>
        <v>38975</v>
      </c>
      <c r="G26" s="16">
        <v>333.3</v>
      </c>
      <c r="H26" s="38">
        <v>1.5422</v>
      </c>
      <c r="I26" s="16">
        <f t="shared" si="1"/>
        <v>514.02</v>
      </c>
      <c r="J26" s="30">
        <f t="shared" si="4"/>
        <v>19999490.16</v>
      </c>
      <c r="K26" s="30">
        <f t="shared" si="4"/>
        <v>10280.4</v>
      </c>
      <c r="L26" s="30">
        <f t="shared" si="2"/>
        <v>24158.94</v>
      </c>
      <c r="M26" s="16">
        <f t="shared" si="3"/>
        <v>20033929.5</v>
      </c>
    </row>
    <row r="27" spans="1:13" ht="21.75" customHeight="1" x14ac:dyDescent="0.2">
      <c r="A27" s="14">
        <v>810122</v>
      </c>
      <c r="B27" s="15" t="s">
        <v>28</v>
      </c>
      <c r="C27" s="19">
        <v>94820</v>
      </c>
      <c r="D27" s="19">
        <v>8270</v>
      </c>
      <c r="E27" s="19">
        <v>5593</v>
      </c>
      <c r="F27" s="37">
        <f t="shared" si="0"/>
        <v>108683</v>
      </c>
      <c r="G27" s="16">
        <v>294.38</v>
      </c>
      <c r="H27" s="38">
        <v>1.3416999999999999</v>
      </c>
      <c r="I27" s="16">
        <f t="shared" si="1"/>
        <v>394.97</v>
      </c>
      <c r="J27" s="30">
        <f t="shared" si="4"/>
        <v>37451055.399999999</v>
      </c>
      <c r="K27" s="30">
        <f t="shared" si="4"/>
        <v>3266401.9</v>
      </c>
      <c r="L27" s="30">
        <f t="shared" si="2"/>
        <v>2209067.21</v>
      </c>
      <c r="M27" s="16">
        <f t="shared" si="3"/>
        <v>42926524.509999998</v>
      </c>
    </row>
    <row r="28" spans="1:13" ht="21.75" customHeight="1" x14ac:dyDescent="0.2">
      <c r="A28" s="14">
        <v>810123</v>
      </c>
      <c r="B28" s="15" t="s">
        <v>29</v>
      </c>
      <c r="C28" s="19">
        <v>80572</v>
      </c>
      <c r="D28" s="19">
        <v>6604</v>
      </c>
      <c r="E28" s="19">
        <v>10362</v>
      </c>
      <c r="F28" s="37">
        <f t="shared" si="0"/>
        <v>97538</v>
      </c>
      <c r="G28" s="16">
        <v>295.62</v>
      </c>
      <c r="H28" s="38">
        <v>1.3351999999999999</v>
      </c>
      <c r="I28" s="16">
        <f t="shared" si="1"/>
        <v>394.71</v>
      </c>
      <c r="J28" s="30">
        <f t="shared" ref="J28:K36" si="5">ROUND(C28*$I28,2)</f>
        <v>31802574.120000001</v>
      </c>
      <c r="K28" s="30">
        <f t="shared" si="5"/>
        <v>2606664.84</v>
      </c>
      <c r="L28" s="30">
        <f t="shared" si="2"/>
        <v>4089985.02</v>
      </c>
      <c r="M28" s="16">
        <f t="shared" si="3"/>
        <v>38499223.980000004</v>
      </c>
    </row>
    <row r="29" spans="1:13" ht="21.75" customHeight="1" x14ac:dyDescent="0.2">
      <c r="A29" s="14">
        <v>810125</v>
      </c>
      <c r="B29" s="15" t="s">
        <v>30</v>
      </c>
      <c r="C29" s="19">
        <v>32176</v>
      </c>
      <c r="D29" s="19">
        <v>2633</v>
      </c>
      <c r="E29" s="19">
        <v>1313</v>
      </c>
      <c r="F29" s="37">
        <f t="shared" si="0"/>
        <v>36122</v>
      </c>
      <c r="G29" s="16">
        <v>321.61</v>
      </c>
      <c r="H29" s="38">
        <v>1.7313000000000001</v>
      </c>
      <c r="I29" s="16">
        <f t="shared" si="1"/>
        <v>556.79999999999995</v>
      </c>
      <c r="J29" s="30">
        <f t="shared" si="5"/>
        <v>17915596.800000001</v>
      </c>
      <c r="K29" s="30">
        <f t="shared" si="5"/>
        <v>1466054.4</v>
      </c>
      <c r="L29" s="30">
        <f t="shared" si="2"/>
        <v>731078.4</v>
      </c>
      <c r="M29" s="16">
        <f t="shared" si="3"/>
        <v>20112729.599999998</v>
      </c>
    </row>
    <row r="30" spans="1:13" ht="21.75" customHeight="1" x14ac:dyDescent="0.2">
      <c r="A30" s="14">
        <v>810126</v>
      </c>
      <c r="B30" s="15" t="s">
        <v>31</v>
      </c>
      <c r="C30" s="19">
        <v>88230</v>
      </c>
      <c r="D30" s="19">
        <v>3362</v>
      </c>
      <c r="E30" s="19">
        <v>516</v>
      </c>
      <c r="F30" s="37">
        <f t="shared" si="0"/>
        <v>92108</v>
      </c>
      <c r="G30" s="16">
        <v>335.34</v>
      </c>
      <c r="H30" s="38">
        <v>1.2546999999999999</v>
      </c>
      <c r="I30" s="16">
        <f t="shared" si="1"/>
        <v>420.75</v>
      </c>
      <c r="J30" s="30">
        <f t="shared" si="5"/>
        <v>37122772.5</v>
      </c>
      <c r="K30" s="30">
        <f t="shared" si="5"/>
        <v>1414561.5</v>
      </c>
      <c r="L30" s="30">
        <f t="shared" si="2"/>
        <v>217107</v>
      </c>
      <c r="M30" s="16">
        <f t="shared" si="3"/>
        <v>38754441</v>
      </c>
    </row>
    <row r="31" spans="1:13" ht="21.75" customHeight="1" x14ac:dyDescent="0.2">
      <c r="A31" s="14">
        <v>810131</v>
      </c>
      <c r="B31" s="15" t="s">
        <v>32</v>
      </c>
      <c r="C31" s="19">
        <v>1116</v>
      </c>
      <c r="D31" s="19">
        <v>34929</v>
      </c>
      <c r="E31" s="19">
        <v>65</v>
      </c>
      <c r="F31" s="37">
        <f t="shared" si="0"/>
        <v>36110</v>
      </c>
      <c r="G31" s="16">
        <v>413.21</v>
      </c>
      <c r="H31" s="38">
        <v>1.4831000000000001</v>
      </c>
      <c r="I31" s="16">
        <f t="shared" si="1"/>
        <v>612.83000000000004</v>
      </c>
      <c r="J31" s="30">
        <f>ROUND(C31*$I31,2)</f>
        <v>683918.28</v>
      </c>
      <c r="K31" s="30">
        <f t="shared" si="5"/>
        <v>21405539.07</v>
      </c>
      <c r="L31" s="30">
        <f t="shared" si="2"/>
        <v>39833.949999999997</v>
      </c>
      <c r="M31" s="16">
        <f t="shared" si="3"/>
        <v>22129291.300000001</v>
      </c>
    </row>
    <row r="32" spans="1:13" ht="29.25" customHeight="1" x14ac:dyDescent="0.2">
      <c r="A32" s="14">
        <v>810148</v>
      </c>
      <c r="B32" s="15" t="s">
        <v>33</v>
      </c>
      <c r="C32" s="19">
        <v>8133</v>
      </c>
      <c r="D32" s="19">
        <v>835</v>
      </c>
      <c r="E32" s="19">
        <v>569</v>
      </c>
      <c r="F32" s="37">
        <f t="shared" si="0"/>
        <v>9537</v>
      </c>
      <c r="G32" s="16">
        <v>270.74</v>
      </c>
      <c r="H32" s="38">
        <v>1.7454000000000001</v>
      </c>
      <c r="I32" s="16">
        <f t="shared" si="1"/>
        <v>472.55</v>
      </c>
      <c r="J32" s="30">
        <f t="shared" si="5"/>
        <v>3843249.15</v>
      </c>
      <c r="K32" s="30">
        <f t="shared" si="5"/>
        <v>394579.25</v>
      </c>
      <c r="L32" s="30">
        <f t="shared" si="2"/>
        <v>268880.95</v>
      </c>
      <c r="M32" s="16">
        <f t="shared" si="3"/>
        <v>4506709.3500000006</v>
      </c>
    </row>
    <row r="33" spans="1:13" ht="21.75" customHeight="1" x14ac:dyDescent="0.2">
      <c r="A33" s="14">
        <v>810159</v>
      </c>
      <c r="B33" s="15" t="s">
        <v>34</v>
      </c>
      <c r="C33" s="19">
        <v>118956</v>
      </c>
      <c r="D33" s="19">
        <v>6616</v>
      </c>
      <c r="E33" s="19">
        <v>4971</v>
      </c>
      <c r="F33" s="37">
        <f t="shared" si="0"/>
        <v>130543</v>
      </c>
      <c r="G33" s="16">
        <v>291.97000000000003</v>
      </c>
      <c r="H33" s="38">
        <v>1.2312000000000001</v>
      </c>
      <c r="I33" s="16">
        <f t="shared" si="1"/>
        <v>359.47</v>
      </c>
      <c r="J33" s="30">
        <f t="shared" si="5"/>
        <v>42761113.32</v>
      </c>
      <c r="K33" s="30">
        <f t="shared" si="5"/>
        <v>2378253.52</v>
      </c>
      <c r="L33" s="30">
        <f t="shared" si="2"/>
        <v>1786925.37</v>
      </c>
      <c r="M33" s="16">
        <f t="shared" si="3"/>
        <v>46926292.210000001</v>
      </c>
    </row>
    <row r="34" spans="1:13" ht="21.75" customHeight="1" x14ac:dyDescent="0.2">
      <c r="A34" s="14">
        <v>810160</v>
      </c>
      <c r="B34" s="15" t="s">
        <v>35</v>
      </c>
      <c r="C34" s="19">
        <v>15065</v>
      </c>
      <c r="D34" s="19">
        <v>775</v>
      </c>
      <c r="E34" s="19">
        <v>762</v>
      </c>
      <c r="F34" s="37">
        <f t="shared" si="0"/>
        <v>16602</v>
      </c>
      <c r="G34" s="16">
        <v>534.28</v>
      </c>
      <c r="H34" s="38">
        <v>1.6375999999999999</v>
      </c>
      <c r="I34" s="16">
        <f t="shared" si="1"/>
        <v>874.94</v>
      </c>
      <c r="J34" s="30">
        <f t="shared" si="5"/>
        <v>13180971.1</v>
      </c>
      <c r="K34" s="30">
        <f t="shared" si="5"/>
        <v>678078.5</v>
      </c>
      <c r="L34" s="30">
        <f t="shared" si="2"/>
        <v>666704.28</v>
      </c>
      <c r="M34" s="16">
        <f t="shared" si="3"/>
        <v>14525753.879999999</v>
      </c>
    </row>
    <row r="35" spans="1:13" ht="21.75" customHeight="1" x14ac:dyDescent="0.2">
      <c r="A35" s="14">
        <v>810206</v>
      </c>
      <c r="B35" s="15" t="s">
        <v>36</v>
      </c>
      <c r="C35" s="19">
        <v>1153</v>
      </c>
      <c r="D35" s="19">
        <v>25</v>
      </c>
      <c r="E35" s="19">
        <v>3390</v>
      </c>
      <c r="F35" s="37">
        <f t="shared" si="0"/>
        <v>4568</v>
      </c>
      <c r="G35" s="16">
        <v>441.21</v>
      </c>
      <c r="H35" s="38">
        <v>2.2786</v>
      </c>
      <c r="I35" s="16">
        <f t="shared" si="1"/>
        <v>1005.34</v>
      </c>
      <c r="J35" s="30">
        <f t="shared" si="5"/>
        <v>1159157.02</v>
      </c>
      <c r="K35" s="30">
        <f t="shared" si="5"/>
        <v>25133.5</v>
      </c>
      <c r="L35" s="30">
        <f t="shared" si="2"/>
        <v>3408102.6</v>
      </c>
      <c r="M35" s="16">
        <f t="shared" si="3"/>
        <v>4592393.12</v>
      </c>
    </row>
    <row r="36" spans="1:13" ht="21.75" customHeight="1" x14ac:dyDescent="0.2">
      <c r="A36" s="20">
        <v>810225</v>
      </c>
      <c r="B36" s="15" t="s">
        <v>37</v>
      </c>
      <c r="C36" s="19">
        <v>4034</v>
      </c>
      <c r="D36" s="19">
        <v>445</v>
      </c>
      <c r="E36" s="19">
        <v>263</v>
      </c>
      <c r="F36" s="37">
        <f t="shared" si="0"/>
        <v>4742</v>
      </c>
      <c r="G36" s="16">
        <v>234.35</v>
      </c>
      <c r="H36" s="38">
        <v>1</v>
      </c>
      <c r="I36" s="16">
        <f t="shared" si="1"/>
        <v>234.35</v>
      </c>
      <c r="J36" s="30">
        <f t="shared" si="5"/>
        <v>945367.9</v>
      </c>
      <c r="K36" s="30">
        <f t="shared" si="5"/>
        <v>104285.75</v>
      </c>
      <c r="L36" s="30">
        <f t="shared" si="2"/>
        <v>61634.05</v>
      </c>
      <c r="M36" s="16">
        <f t="shared" si="3"/>
        <v>1111287.7</v>
      </c>
    </row>
    <row r="37" spans="1:13" ht="21.75" customHeight="1" x14ac:dyDescent="0.2">
      <c r="A37" s="108" t="s">
        <v>38</v>
      </c>
      <c r="B37" s="109"/>
      <c r="C37" s="22">
        <f>SUM(C11:C36)</f>
        <v>1107504</v>
      </c>
      <c r="D37" s="22">
        <f>SUM(D11:D36)</f>
        <v>97144</v>
      </c>
      <c r="E37" s="22">
        <f>SUM(E11:E36)</f>
        <v>178325</v>
      </c>
      <c r="F37" s="22">
        <f>SUM(F11:F36)</f>
        <v>1382973</v>
      </c>
      <c r="G37" s="39" t="s">
        <v>95</v>
      </c>
      <c r="H37" s="39" t="s">
        <v>95</v>
      </c>
      <c r="I37" s="39" t="s">
        <v>95</v>
      </c>
      <c r="J37" s="21">
        <f>SUM(J11:J36)</f>
        <v>508735081.62999994</v>
      </c>
      <c r="K37" s="21">
        <f>SUM(K11:K36)</f>
        <v>52008074.840000004</v>
      </c>
      <c r="L37" s="21">
        <f>SUM(L11:L36)</f>
        <v>107914513.32000001</v>
      </c>
      <c r="M37" s="21">
        <f>SUM(M11:M36)</f>
        <v>668657669.79000008</v>
      </c>
    </row>
    <row r="39" spans="1:13" s="23" customFormat="1" ht="18.75" x14ac:dyDescent="0.3">
      <c r="B39" s="40" t="s">
        <v>39</v>
      </c>
      <c r="C39" s="41"/>
      <c r="F39" s="41"/>
      <c r="G39" s="41"/>
      <c r="M39" s="41"/>
    </row>
    <row r="40" spans="1:13" s="23" customFormat="1" ht="57.75" customHeight="1" x14ac:dyDescent="0.3">
      <c r="A40" s="96" t="s">
        <v>40</v>
      </c>
      <c r="B40" s="96"/>
      <c r="C40" s="96"/>
      <c r="D40" s="96"/>
      <c r="E40" s="96"/>
      <c r="F40" s="96"/>
      <c r="G40" s="25"/>
      <c r="H40" s="42"/>
      <c r="I40" s="42"/>
      <c r="J40" s="43"/>
      <c r="K40" s="44"/>
      <c r="L40" s="45" t="s">
        <v>41</v>
      </c>
    </row>
    <row r="41" spans="1:13" s="23" customFormat="1" ht="15.75" customHeight="1" x14ac:dyDescent="0.3">
      <c r="B41" s="25"/>
      <c r="C41" s="25"/>
      <c r="D41" s="25"/>
      <c r="E41" s="25"/>
      <c r="F41" s="25"/>
      <c r="G41" s="25"/>
      <c r="H41" s="25"/>
      <c r="I41" s="25"/>
      <c r="J41" s="46"/>
      <c r="K41" s="45"/>
      <c r="L41" s="45"/>
    </row>
    <row r="42" spans="1:13" s="23" customFormat="1" ht="75" customHeight="1" x14ac:dyDescent="0.3">
      <c r="A42" s="96" t="s">
        <v>42</v>
      </c>
      <c r="B42" s="96"/>
      <c r="C42" s="96"/>
      <c r="D42" s="96"/>
      <c r="E42" s="96"/>
      <c r="F42" s="96"/>
      <c r="G42" s="25"/>
      <c r="H42" s="42"/>
      <c r="I42" s="42"/>
      <c r="J42" s="43"/>
      <c r="K42" s="44"/>
      <c r="L42" s="45" t="s">
        <v>43</v>
      </c>
    </row>
    <row r="43" spans="1:13" s="23" customFormat="1" ht="15.75" customHeight="1" x14ac:dyDescent="0.3">
      <c r="B43" s="25"/>
      <c r="C43" s="25"/>
      <c r="D43" s="25"/>
      <c r="E43" s="25"/>
      <c r="F43" s="25"/>
      <c r="G43" s="25"/>
      <c r="H43" s="25"/>
      <c r="I43" s="25"/>
      <c r="J43" s="46"/>
      <c r="K43" s="45"/>
      <c r="L43" s="45"/>
    </row>
    <row r="44" spans="1:13" s="23" customFormat="1" ht="75" customHeight="1" x14ac:dyDescent="0.3">
      <c r="A44" s="96" t="s">
        <v>44</v>
      </c>
      <c r="B44" s="96"/>
      <c r="C44" s="96"/>
      <c r="D44" s="96"/>
      <c r="E44" s="96"/>
      <c r="F44" s="96"/>
      <c r="G44" s="25"/>
      <c r="H44" s="42"/>
      <c r="I44" s="42"/>
      <c r="J44" s="43"/>
      <c r="K44" s="44"/>
      <c r="L44" s="45" t="s">
        <v>45</v>
      </c>
    </row>
    <row r="45" spans="1:13" s="23" customFormat="1" ht="15.75" customHeight="1" x14ac:dyDescent="0.3">
      <c r="B45" s="25"/>
      <c r="C45" s="25"/>
      <c r="D45" s="25"/>
      <c r="E45" s="25"/>
      <c r="F45" s="25"/>
      <c r="G45" s="25"/>
      <c r="H45" s="25"/>
      <c r="I45" s="25"/>
      <c r="J45" s="46"/>
      <c r="K45" s="45"/>
      <c r="L45" s="45"/>
    </row>
    <row r="46" spans="1:13" s="23" customFormat="1" ht="75" customHeight="1" x14ac:dyDescent="0.3">
      <c r="A46" s="96" t="s">
        <v>46</v>
      </c>
      <c r="B46" s="96"/>
      <c r="C46" s="96"/>
      <c r="D46" s="96"/>
      <c r="E46" s="96"/>
      <c r="F46" s="96"/>
      <c r="G46" s="25"/>
      <c r="H46" s="42"/>
      <c r="I46" s="42"/>
      <c r="J46" s="43"/>
      <c r="K46" s="44"/>
      <c r="L46" s="45" t="s">
        <v>47</v>
      </c>
    </row>
    <row r="47" spans="1:13" s="23" customFormat="1" ht="15.75" customHeight="1" x14ac:dyDescent="0.3">
      <c r="B47" s="25"/>
      <c r="C47" s="25"/>
      <c r="D47" s="25"/>
      <c r="E47" s="25"/>
      <c r="F47" s="25"/>
      <c r="G47" s="25"/>
      <c r="H47" s="25"/>
      <c r="I47" s="25"/>
      <c r="J47" s="46"/>
      <c r="K47" s="45"/>
      <c r="L47" s="45"/>
    </row>
    <row r="48" spans="1:13" s="23" customFormat="1" ht="75" customHeight="1" x14ac:dyDescent="0.3">
      <c r="A48" s="96" t="s">
        <v>48</v>
      </c>
      <c r="B48" s="96"/>
      <c r="C48" s="96"/>
      <c r="D48" s="96"/>
      <c r="E48" s="96"/>
      <c r="F48" s="96"/>
      <c r="G48" s="25"/>
      <c r="H48" s="42"/>
      <c r="I48" s="42"/>
      <c r="J48" s="43"/>
      <c r="K48" s="44"/>
      <c r="L48" s="45" t="s">
        <v>49</v>
      </c>
    </row>
    <row r="49" spans="1:12" s="23" customFormat="1" ht="15.75" customHeight="1" x14ac:dyDescent="0.3">
      <c r="B49" s="25"/>
      <c r="C49" s="25"/>
      <c r="D49" s="25"/>
      <c r="E49" s="25"/>
      <c r="F49" s="25"/>
      <c r="G49" s="25"/>
      <c r="H49" s="25"/>
      <c r="I49" s="25"/>
      <c r="J49" s="46"/>
      <c r="K49" s="45"/>
      <c r="L49" s="45"/>
    </row>
    <row r="50" spans="1:12" s="23" customFormat="1" ht="75" customHeight="1" x14ac:dyDescent="0.3">
      <c r="A50" s="96" t="s">
        <v>50</v>
      </c>
      <c r="B50" s="96"/>
      <c r="C50" s="96"/>
      <c r="D50" s="96"/>
      <c r="E50" s="96"/>
      <c r="F50" s="96"/>
      <c r="G50" s="25"/>
      <c r="H50" s="42"/>
      <c r="I50" s="42"/>
      <c r="J50" s="43"/>
      <c r="K50" s="44"/>
      <c r="L50" s="45" t="s">
        <v>51</v>
      </c>
    </row>
    <row r="51" spans="1:12" s="23" customFormat="1" ht="15.75" customHeight="1" x14ac:dyDescent="0.3">
      <c r="B51" s="25"/>
      <c r="C51" s="25"/>
      <c r="D51" s="25"/>
      <c r="E51" s="25"/>
      <c r="F51" s="25"/>
      <c r="G51" s="25"/>
      <c r="H51" s="25"/>
      <c r="I51" s="25"/>
      <c r="J51" s="46"/>
      <c r="K51" s="45"/>
      <c r="L51" s="45"/>
    </row>
    <row r="52" spans="1:12" s="23" customFormat="1" ht="75" customHeight="1" x14ac:dyDescent="0.3">
      <c r="A52" s="96" t="s">
        <v>52</v>
      </c>
      <c r="B52" s="96"/>
      <c r="C52" s="96"/>
      <c r="D52" s="96"/>
      <c r="E52" s="96"/>
      <c r="F52" s="96"/>
      <c r="G52" s="25"/>
      <c r="H52" s="42"/>
      <c r="I52" s="42"/>
      <c r="J52" s="43"/>
      <c r="K52" s="44"/>
      <c r="L52" s="45" t="s">
        <v>53</v>
      </c>
    </row>
    <row r="53" spans="1:12" s="23" customFormat="1" ht="15.75" customHeight="1" x14ac:dyDescent="0.3">
      <c r="B53" s="25"/>
      <c r="C53" s="25"/>
      <c r="D53" s="25"/>
      <c r="E53" s="25"/>
      <c r="F53" s="25"/>
      <c r="G53" s="25"/>
      <c r="H53" s="25"/>
      <c r="I53" s="25"/>
      <c r="J53" s="46"/>
      <c r="K53" s="45"/>
      <c r="L53" s="45"/>
    </row>
    <row r="54" spans="1:12" s="23" customFormat="1" ht="75" customHeight="1" x14ac:dyDescent="0.3">
      <c r="A54" s="96" t="s">
        <v>54</v>
      </c>
      <c r="B54" s="96"/>
      <c r="C54" s="96"/>
      <c r="D54" s="96"/>
      <c r="E54" s="96"/>
      <c r="F54" s="96"/>
      <c r="G54" s="25"/>
      <c r="H54" s="42"/>
      <c r="I54" s="42"/>
      <c r="J54" s="43"/>
      <c r="K54" s="44"/>
      <c r="L54" s="45" t="s">
        <v>55</v>
      </c>
    </row>
    <row r="55" spans="1:12" s="23" customFormat="1" ht="15.75" customHeight="1" x14ac:dyDescent="0.3">
      <c r="B55" s="25"/>
      <c r="C55" s="25"/>
      <c r="D55" s="25"/>
      <c r="E55" s="25"/>
      <c r="F55" s="25"/>
      <c r="G55" s="25"/>
      <c r="H55" s="25"/>
      <c r="I55" s="25"/>
      <c r="J55" s="46"/>
      <c r="K55" s="45"/>
      <c r="L55" s="45"/>
    </row>
    <row r="56" spans="1:12" s="23" customFormat="1" ht="75" customHeight="1" x14ac:dyDescent="0.3">
      <c r="A56" s="96" t="s">
        <v>56</v>
      </c>
      <c r="B56" s="96"/>
      <c r="C56" s="96"/>
      <c r="D56" s="96"/>
      <c r="E56" s="96"/>
      <c r="F56" s="96"/>
      <c r="G56" s="25"/>
      <c r="H56" s="42"/>
      <c r="I56" s="42"/>
      <c r="J56" s="43"/>
      <c r="K56" s="44"/>
      <c r="L56" s="45" t="s">
        <v>57</v>
      </c>
    </row>
    <row r="57" spans="1:12" s="23" customFormat="1" ht="15.75" customHeight="1" x14ac:dyDescent="0.3">
      <c r="B57" s="25"/>
      <c r="C57" s="25"/>
      <c r="D57" s="25"/>
      <c r="E57" s="25"/>
      <c r="F57" s="25"/>
      <c r="G57" s="25"/>
      <c r="H57" s="25"/>
      <c r="I57" s="25"/>
      <c r="J57" s="46"/>
      <c r="K57" s="45"/>
      <c r="L57" s="45"/>
    </row>
    <row r="58" spans="1:12" s="23" customFormat="1" ht="75" customHeight="1" x14ac:dyDescent="0.3">
      <c r="A58" s="96" t="s">
        <v>58</v>
      </c>
      <c r="B58" s="96"/>
      <c r="C58" s="96"/>
      <c r="D58" s="96"/>
      <c r="E58" s="96"/>
      <c r="F58" s="96"/>
      <c r="G58" s="25"/>
      <c r="H58" s="42"/>
      <c r="I58" s="42"/>
      <c r="J58" s="43"/>
      <c r="K58" s="44"/>
      <c r="L58" s="45" t="s">
        <v>59</v>
      </c>
    </row>
    <row r="59" spans="1:12" s="23" customFormat="1" ht="15.75" customHeight="1" x14ac:dyDescent="0.3">
      <c r="B59" s="25"/>
      <c r="C59" s="25"/>
      <c r="D59" s="25"/>
      <c r="E59" s="25"/>
      <c r="F59" s="25"/>
      <c r="G59" s="25"/>
      <c r="H59" s="25"/>
      <c r="I59" s="25"/>
      <c r="J59" s="46"/>
      <c r="K59" s="45"/>
      <c r="L59" s="45"/>
    </row>
    <row r="60" spans="1:12" s="23" customFormat="1" ht="75" customHeight="1" x14ac:dyDescent="0.3">
      <c r="A60" s="96" t="s">
        <v>60</v>
      </c>
      <c r="B60" s="96"/>
      <c r="C60" s="96"/>
      <c r="D60" s="96"/>
      <c r="E60" s="96"/>
      <c r="F60" s="96"/>
      <c r="G60" s="25"/>
      <c r="H60" s="42"/>
      <c r="I60" s="42"/>
      <c r="J60" s="43"/>
      <c r="K60" s="44"/>
      <c r="L60" s="45" t="s">
        <v>61</v>
      </c>
    </row>
    <row r="61" spans="1:12" s="23" customFormat="1" ht="15.75" customHeight="1" x14ac:dyDescent="0.3">
      <c r="B61" s="25"/>
      <c r="C61" s="25"/>
      <c r="D61" s="25"/>
      <c r="E61" s="25"/>
      <c r="F61" s="25"/>
      <c r="G61" s="25"/>
      <c r="H61" s="25"/>
      <c r="I61" s="25"/>
      <c r="J61" s="46"/>
      <c r="K61" s="45"/>
      <c r="L61" s="45"/>
    </row>
    <row r="62" spans="1:12" s="23" customFormat="1" ht="75" customHeight="1" x14ac:dyDescent="0.3">
      <c r="A62" s="96" t="s">
        <v>62</v>
      </c>
      <c r="B62" s="96"/>
      <c r="C62" s="96"/>
      <c r="D62" s="96"/>
      <c r="E62" s="96"/>
      <c r="F62" s="96"/>
      <c r="G62" s="25"/>
      <c r="H62" s="42"/>
      <c r="I62" s="42"/>
      <c r="J62" s="43"/>
      <c r="K62" s="44"/>
      <c r="L62" s="45" t="s">
        <v>63</v>
      </c>
    </row>
  </sheetData>
  <autoFilter ref="A9:M37" xr:uid="{00000000-0009-0000-0000-00000D000000}"/>
  <mergeCells count="21">
    <mergeCell ref="A48:F48"/>
    <mergeCell ref="A6:M6"/>
    <mergeCell ref="A8:A9"/>
    <mergeCell ref="B8:B9"/>
    <mergeCell ref="C8:F8"/>
    <mergeCell ref="G8:G9"/>
    <mergeCell ref="H8:H9"/>
    <mergeCell ref="I8:I9"/>
    <mergeCell ref="J8:M8"/>
    <mergeCell ref="A37:B37"/>
    <mergeCell ref="A40:F40"/>
    <mergeCell ref="A42:F42"/>
    <mergeCell ref="A44:F44"/>
    <mergeCell ref="A46:F46"/>
    <mergeCell ref="A62:F62"/>
    <mergeCell ref="A50:F50"/>
    <mergeCell ref="A52:F52"/>
    <mergeCell ref="A54:F54"/>
    <mergeCell ref="A56:F56"/>
    <mergeCell ref="A58:F58"/>
    <mergeCell ref="A60:F60"/>
  </mergeCells>
  <conditionalFormatting sqref="J4:L4 A1:I7 J1:M3 A10:I10 A8:F9 A37:M39 J5:M10 A11:A35 B11:M36 A63:M1048576 N1:XFD1048576">
    <cfRule type="cellIs" dxfId="49" priority="7" operator="lessThan">
      <formula>0</formula>
    </cfRule>
  </conditionalFormatting>
  <conditionalFormatting sqref="G8:H8">
    <cfRule type="cellIs" dxfId="48" priority="6" operator="lessThan">
      <formula>0</formula>
    </cfRule>
  </conditionalFormatting>
  <conditionalFormatting sqref="I8">
    <cfRule type="cellIs" dxfId="47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46" priority="4" operator="lessThan">
      <formula>0</formula>
    </cfRule>
  </conditionalFormatting>
  <conditionalFormatting sqref="A51:M51 H50:M50 A50 A49:M49 H48:M48 A48">
    <cfRule type="cellIs" dxfId="45" priority="3" operator="lessThan">
      <formula>0</formula>
    </cfRule>
  </conditionalFormatting>
  <conditionalFormatting sqref="H56:L56 A56">
    <cfRule type="cellIs" dxfId="44" priority="2" operator="lessThan">
      <formula>0</formula>
    </cfRule>
  </conditionalFormatting>
  <conditionalFormatting sqref="M4">
    <cfRule type="cellIs" dxfId="43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08D7-AD39-4267-9409-6F902FB41CD4}">
  <sheetPr>
    <tabColor rgb="FFFFC000"/>
    <outlinePr summaryBelow="0"/>
  </sheetPr>
  <dimension ref="A1:I62"/>
  <sheetViews>
    <sheetView view="pageBreakPreview" zoomScale="90" zoomScaleSheetLayoutView="90" workbookViewId="0">
      <selection activeCell="A6" sqref="A6:I6"/>
    </sheetView>
  </sheetViews>
  <sheetFormatPr defaultColWidth="9.140625" defaultRowHeight="12.75" x14ac:dyDescent="0.2"/>
  <cols>
    <col min="1" max="1" width="8.5703125" style="1" customWidth="1"/>
    <col min="2" max="2" width="52.28515625" style="28" customWidth="1"/>
    <col min="3" max="3" width="19.85546875" style="28" customWidth="1"/>
    <col min="4" max="9" width="19.85546875" style="29" customWidth="1"/>
    <col min="10" max="16384" width="9.140625" style="1"/>
  </cols>
  <sheetData>
    <row r="1" spans="1:9" ht="18.75" x14ac:dyDescent="0.3">
      <c r="B1" s="2"/>
      <c r="C1" s="2"/>
      <c r="D1" s="3"/>
      <c r="E1" s="3"/>
      <c r="F1" s="4"/>
      <c r="G1" s="5"/>
      <c r="H1" s="5"/>
      <c r="I1" s="6" t="s">
        <v>0</v>
      </c>
    </row>
    <row r="2" spans="1:9" ht="18.75" x14ac:dyDescent="0.3">
      <c r="B2" s="2"/>
      <c r="C2" s="2"/>
      <c r="D2" s="3"/>
      <c r="E2" s="3"/>
      <c r="F2" s="4"/>
      <c r="G2" s="5"/>
      <c r="H2" s="5"/>
      <c r="I2" s="6" t="s">
        <v>1</v>
      </c>
    </row>
    <row r="3" spans="1:9" ht="18.75" x14ac:dyDescent="0.3">
      <c r="B3" s="2"/>
      <c r="C3" s="7"/>
      <c r="D3" s="3"/>
      <c r="E3" s="3"/>
      <c r="F3" s="8"/>
      <c r="G3" s="5"/>
      <c r="H3" s="5"/>
      <c r="I3" s="6" t="s">
        <v>2</v>
      </c>
    </row>
    <row r="4" spans="1:9" ht="15.75" x14ac:dyDescent="0.25">
      <c r="B4" s="2"/>
      <c r="C4" s="9"/>
      <c r="D4" s="9"/>
      <c r="E4" s="9"/>
      <c r="F4" s="9"/>
      <c r="G4" s="9"/>
      <c r="H4" s="9"/>
      <c r="I4" s="6" t="s">
        <v>3</v>
      </c>
    </row>
    <row r="5" spans="1:9" x14ac:dyDescent="0.2">
      <c r="B5" s="2"/>
      <c r="C5" s="9"/>
      <c r="D5" s="9"/>
      <c r="E5" s="9"/>
      <c r="F5" s="9"/>
      <c r="G5" s="9"/>
      <c r="H5" s="9"/>
      <c r="I5" s="3"/>
    </row>
    <row r="6" spans="1:9" ht="36.75" customHeight="1" x14ac:dyDescent="0.2">
      <c r="A6" s="111" t="s">
        <v>123</v>
      </c>
      <c r="B6" s="111"/>
      <c r="C6" s="111"/>
      <c r="D6" s="111"/>
      <c r="E6" s="111"/>
      <c r="F6" s="111"/>
      <c r="G6" s="111"/>
      <c r="H6" s="111"/>
      <c r="I6" s="111"/>
    </row>
    <row r="7" spans="1:9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</row>
    <row r="8" spans="1:9" ht="27" customHeight="1" x14ac:dyDescent="0.2">
      <c r="A8" s="98" t="s">
        <v>4</v>
      </c>
      <c r="B8" s="98" t="s">
        <v>5</v>
      </c>
      <c r="C8" s="112" t="s">
        <v>6</v>
      </c>
      <c r="D8" s="112"/>
      <c r="E8" s="113" t="s">
        <v>7</v>
      </c>
      <c r="F8" s="113"/>
      <c r="G8" s="112" t="s">
        <v>8</v>
      </c>
      <c r="H8" s="112"/>
      <c r="I8" s="112" t="s">
        <v>9</v>
      </c>
    </row>
    <row r="9" spans="1:9" ht="27" customHeight="1" x14ac:dyDescent="0.2">
      <c r="A9" s="99"/>
      <c r="B9" s="99"/>
      <c r="C9" s="11" t="s">
        <v>10</v>
      </c>
      <c r="D9" s="11" t="s">
        <v>11</v>
      </c>
      <c r="E9" s="11" t="s">
        <v>10</v>
      </c>
      <c r="F9" s="11" t="s">
        <v>11</v>
      </c>
      <c r="G9" s="11" t="s">
        <v>10</v>
      </c>
      <c r="H9" s="11" t="s">
        <v>11</v>
      </c>
      <c r="I9" s="112"/>
    </row>
    <row r="10" spans="1:9" ht="18" customHeight="1" x14ac:dyDescent="0.2">
      <c r="A10" s="12">
        <v>1</v>
      </c>
      <c r="B10" s="12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</row>
    <row r="11" spans="1:9" ht="15.75" customHeight="1" x14ac:dyDescent="0.2">
      <c r="A11" s="14">
        <v>810003</v>
      </c>
      <c r="B11" s="15" t="s">
        <v>12</v>
      </c>
      <c r="C11" s="16">
        <v>1577165.85</v>
      </c>
      <c r="D11" s="16">
        <v>11273080.23</v>
      </c>
      <c r="E11" s="16">
        <v>1493816.74</v>
      </c>
      <c r="F11" s="16">
        <v>3096675.74</v>
      </c>
      <c r="G11" s="16">
        <v>661468.22</v>
      </c>
      <c r="H11" s="16">
        <v>1754647.3</v>
      </c>
      <c r="I11" s="16">
        <f>SUM(C11:H11)</f>
        <v>19856854.080000002</v>
      </c>
    </row>
    <row r="12" spans="1:9" ht="15.75" customHeight="1" x14ac:dyDescent="0.2">
      <c r="A12" s="14">
        <v>810005</v>
      </c>
      <c r="B12" s="15" t="s">
        <v>13</v>
      </c>
      <c r="C12" s="16">
        <v>7715885.3499999996</v>
      </c>
      <c r="D12" s="16">
        <v>17149387.100000001</v>
      </c>
      <c r="E12" s="16">
        <v>77144.649999999994</v>
      </c>
      <c r="F12" s="16">
        <v>209964.63000000003</v>
      </c>
      <c r="G12" s="16">
        <v>10178.540000000001</v>
      </c>
      <c r="H12" s="16">
        <v>27566.43</v>
      </c>
      <c r="I12" s="16">
        <f t="shared" ref="I12:I36" si="0">SUM(C12:H12)</f>
        <v>25190126.699999999</v>
      </c>
    </row>
    <row r="13" spans="1:9" ht="15.75" customHeight="1" x14ac:dyDescent="0.2">
      <c r="A13" s="14">
        <v>810006</v>
      </c>
      <c r="B13" s="15" t="s">
        <v>14</v>
      </c>
      <c r="C13" s="16">
        <v>2000003.05</v>
      </c>
      <c r="D13" s="16">
        <v>3471578.3</v>
      </c>
      <c r="E13" s="16">
        <v>94816.46</v>
      </c>
      <c r="F13" s="16">
        <v>137702.68</v>
      </c>
      <c r="G13" s="16">
        <v>6322822.4199999999</v>
      </c>
      <c r="H13" s="16">
        <v>13282600.939999999</v>
      </c>
      <c r="I13" s="16">
        <f t="shared" si="0"/>
        <v>25309523.850000001</v>
      </c>
    </row>
    <row r="14" spans="1:9" ht="15.75" customHeight="1" x14ac:dyDescent="0.2">
      <c r="A14" s="14">
        <v>810059</v>
      </c>
      <c r="B14" s="15" t="s">
        <v>15</v>
      </c>
      <c r="C14" s="16">
        <v>4773461.5199999996</v>
      </c>
      <c r="D14" s="16">
        <v>12205125.059999999</v>
      </c>
      <c r="E14" s="16">
        <v>1992397.19</v>
      </c>
      <c r="F14" s="16">
        <v>4609584.49</v>
      </c>
      <c r="G14" s="16">
        <v>7092.54</v>
      </c>
      <c r="H14" s="16">
        <v>34840.080000000002</v>
      </c>
      <c r="I14" s="16">
        <f t="shared" si="0"/>
        <v>23622500.879999995</v>
      </c>
    </row>
    <row r="15" spans="1:9" ht="15.75" customHeight="1" x14ac:dyDescent="0.2">
      <c r="A15" s="14">
        <v>810064</v>
      </c>
      <c r="B15" s="15" t="s">
        <v>16</v>
      </c>
      <c r="C15" s="16">
        <v>4485153.18</v>
      </c>
      <c r="D15" s="16">
        <v>10000330.030000001</v>
      </c>
      <c r="E15" s="16">
        <v>237026.79</v>
      </c>
      <c r="F15" s="16">
        <v>478901.27999999991</v>
      </c>
      <c r="G15" s="16">
        <v>175539.56</v>
      </c>
      <c r="H15" s="16">
        <v>384139.45</v>
      </c>
      <c r="I15" s="16">
        <f t="shared" si="0"/>
        <v>15761090.289999999</v>
      </c>
    </row>
    <row r="16" spans="1:9" ht="15.75" customHeight="1" x14ac:dyDescent="0.2">
      <c r="A16" s="14">
        <v>810074</v>
      </c>
      <c r="B16" s="15" t="s">
        <v>17</v>
      </c>
      <c r="C16" s="16">
        <v>3721119.98</v>
      </c>
      <c r="D16" s="16">
        <v>10838737.119999999</v>
      </c>
      <c r="E16" s="16">
        <v>32721.31</v>
      </c>
      <c r="F16" s="16">
        <v>92501.69</v>
      </c>
      <c r="G16" s="16">
        <v>100161.09</v>
      </c>
      <c r="H16" s="16">
        <v>198585.21</v>
      </c>
      <c r="I16" s="16">
        <f t="shared" si="0"/>
        <v>14983826.4</v>
      </c>
    </row>
    <row r="17" spans="1:9" ht="15.75" customHeight="1" x14ac:dyDescent="0.2">
      <c r="A17" s="14">
        <v>810076</v>
      </c>
      <c r="B17" s="15" t="s">
        <v>18</v>
      </c>
      <c r="C17" s="16">
        <v>4969436.6100000003</v>
      </c>
      <c r="D17" s="16">
        <v>15751330.190000001</v>
      </c>
      <c r="E17" s="16">
        <v>16667.03</v>
      </c>
      <c r="F17" s="16">
        <v>58573.369999999995</v>
      </c>
      <c r="G17" s="16">
        <v>11358.31</v>
      </c>
      <c r="H17" s="16">
        <v>43012.490000000005</v>
      </c>
      <c r="I17" s="16">
        <f t="shared" si="0"/>
        <v>20850378</v>
      </c>
    </row>
    <row r="18" spans="1:9" ht="15.75" customHeight="1" x14ac:dyDescent="0.2">
      <c r="A18" s="14">
        <v>810088</v>
      </c>
      <c r="B18" s="15" t="s">
        <v>19</v>
      </c>
      <c r="C18" s="16">
        <v>656053.13</v>
      </c>
      <c r="D18" s="16">
        <v>1638106.87</v>
      </c>
      <c r="E18" s="16">
        <v>68661.100000000006</v>
      </c>
      <c r="F18" s="16">
        <v>121823.69999999998</v>
      </c>
      <c r="G18" s="16">
        <v>9447804.0299999993</v>
      </c>
      <c r="H18" s="16">
        <v>26524624.769999996</v>
      </c>
      <c r="I18" s="16">
        <f t="shared" si="0"/>
        <v>38457073.599999994</v>
      </c>
    </row>
    <row r="19" spans="1:9" ht="15.75" customHeight="1" x14ac:dyDescent="0.2">
      <c r="A19" s="14">
        <v>810089</v>
      </c>
      <c r="B19" s="15" t="s">
        <v>20</v>
      </c>
      <c r="C19" s="16">
        <v>1073422.58</v>
      </c>
      <c r="D19" s="16">
        <v>2441586.8199999998</v>
      </c>
      <c r="E19" s="16">
        <v>21273.83</v>
      </c>
      <c r="F19" s="16">
        <v>28940.589999999997</v>
      </c>
      <c r="G19" s="16">
        <v>5278256.96</v>
      </c>
      <c r="H19" s="16">
        <v>12814592.5</v>
      </c>
      <c r="I19" s="16">
        <f t="shared" si="0"/>
        <v>21658073.280000001</v>
      </c>
    </row>
    <row r="20" spans="1:9" ht="15.75" customHeight="1" x14ac:dyDescent="0.2">
      <c r="A20" s="14">
        <v>810090</v>
      </c>
      <c r="B20" s="15" t="s">
        <v>21</v>
      </c>
      <c r="C20" s="16">
        <v>12276733.050000001</v>
      </c>
      <c r="D20" s="16">
        <v>21982534.790000003</v>
      </c>
      <c r="E20" s="16">
        <v>14290.84</v>
      </c>
      <c r="F20" s="16">
        <v>17933.16</v>
      </c>
      <c r="G20" s="16">
        <v>111672.33</v>
      </c>
      <c r="H20" s="16">
        <v>127429.74999999999</v>
      </c>
      <c r="I20" s="16">
        <f t="shared" si="0"/>
        <v>34530593.920000002</v>
      </c>
    </row>
    <row r="21" spans="1:9" ht="25.5" x14ac:dyDescent="0.2">
      <c r="A21" s="14">
        <v>810094</v>
      </c>
      <c r="B21" s="15" t="s">
        <v>22</v>
      </c>
      <c r="C21" s="16">
        <v>12064945.109999999</v>
      </c>
      <c r="D21" s="16">
        <v>30320533.289999999</v>
      </c>
      <c r="E21" s="16">
        <v>481284.88</v>
      </c>
      <c r="F21" s="16">
        <v>984155.12</v>
      </c>
      <c r="G21" s="16">
        <v>465655.07</v>
      </c>
      <c r="H21" s="16">
        <v>904428.12999999989</v>
      </c>
      <c r="I21" s="16">
        <f t="shared" si="0"/>
        <v>45221001.600000001</v>
      </c>
    </row>
    <row r="22" spans="1:9" ht="15.75" customHeight="1" x14ac:dyDescent="0.2">
      <c r="A22" s="14">
        <v>810097</v>
      </c>
      <c r="B22" s="15" t="s">
        <v>23</v>
      </c>
      <c r="C22" s="16">
        <v>10227560.640000001</v>
      </c>
      <c r="D22" s="16">
        <v>36266624.18</v>
      </c>
      <c r="E22" s="16">
        <v>13357.69</v>
      </c>
      <c r="F22" s="16">
        <v>38814.699999999997</v>
      </c>
      <c r="G22" s="16">
        <v>230127.82</v>
      </c>
      <c r="H22" s="16">
        <v>677935.92999999993</v>
      </c>
      <c r="I22" s="16">
        <f t="shared" si="0"/>
        <v>47454420.960000001</v>
      </c>
    </row>
    <row r="23" spans="1:9" ht="15.75" customHeight="1" x14ac:dyDescent="0.2">
      <c r="A23" s="14">
        <v>810099</v>
      </c>
      <c r="B23" s="15" t="s">
        <v>24</v>
      </c>
      <c r="C23" s="16">
        <v>18221825.27</v>
      </c>
      <c r="D23" s="16">
        <v>36818272.329999998</v>
      </c>
      <c r="E23" s="16">
        <v>24921.439999999999</v>
      </c>
      <c r="F23" s="16">
        <v>46716.28</v>
      </c>
      <c r="G23" s="16">
        <v>507439.5</v>
      </c>
      <c r="H23" s="16">
        <v>791653.17999999993</v>
      </c>
      <c r="I23" s="16">
        <f t="shared" si="0"/>
        <v>56410827.999999993</v>
      </c>
    </row>
    <row r="24" spans="1:9" ht="15.75" customHeight="1" x14ac:dyDescent="0.2">
      <c r="A24" s="14">
        <v>810108</v>
      </c>
      <c r="B24" s="15" t="s">
        <v>25</v>
      </c>
      <c r="C24" s="16">
        <v>1376093.8</v>
      </c>
      <c r="D24" s="16">
        <v>6330914.2300000004</v>
      </c>
      <c r="E24" s="16">
        <v>676589.75</v>
      </c>
      <c r="F24" s="16">
        <v>3080137.62</v>
      </c>
      <c r="G24" s="16">
        <v>233149.48</v>
      </c>
      <c r="H24" s="16">
        <v>895288.62000000011</v>
      </c>
      <c r="I24" s="16">
        <f t="shared" si="0"/>
        <v>12592173.5</v>
      </c>
    </row>
    <row r="25" spans="1:9" ht="15.75" customHeight="1" x14ac:dyDescent="0.2">
      <c r="A25" s="14">
        <v>810111</v>
      </c>
      <c r="B25" s="15" t="s">
        <v>26</v>
      </c>
      <c r="C25" s="16">
        <v>55609.75</v>
      </c>
      <c r="D25" s="16">
        <v>187206.47</v>
      </c>
      <c r="E25" s="16">
        <v>2043.78</v>
      </c>
      <c r="F25" s="16">
        <v>8803.6799999999985</v>
      </c>
      <c r="G25" s="16">
        <v>4222491.46</v>
      </c>
      <c r="H25" s="16">
        <v>8164473.4400000004</v>
      </c>
      <c r="I25" s="16">
        <f t="shared" si="0"/>
        <v>12640628.58</v>
      </c>
    </row>
    <row r="26" spans="1:9" ht="15.75" customHeight="1" x14ac:dyDescent="0.2">
      <c r="A26" s="14">
        <v>810113</v>
      </c>
      <c r="B26" s="15" t="s">
        <v>27</v>
      </c>
      <c r="C26" s="16">
        <v>4959904.55</v>
      </c>
      <c r="D26" s="16">
        <v>15039585.609999999</v>
      </c>
      <c r="E26" s="16">
        <v>1057.04</v>
      </c>
      <c r="F26" s="16">
        <v>9223.36</v>
      </c>
      <c r="G26" s="16">
        <v>2098.83</v>
      </c>
      <c r="H26" s="16">
        <v>22060.11</v>
      </c>
      <c r="I26" s="16">
        <f t="shared" si="0"/>
        <v>20033929.499999996</v>
      </c>
    </row>
    <row r="27" spans="1:9" ht="15.75" customHeight="1" x14ac:dyDescent="0.2">
      <c r="A27" s="14">
        <v>810122</v>
      </c>
      <c r="B27" s="15" t="s">
        <v>28</v>
      </c>
      <c r="C27" s="16">
        <v>11874362.310000001</v>
      </c>
      <c r="D27" s="16">
        <v>25576693.089999996</v>
      </c>
      <c r="E27" s="16">
        <v>1188111.67</v>
      </c>
      <c r="F27" s="16">
        <v>2078290.23</v>
      </c>
      <c r="G27" s="16">
        <v>769778.18</v>
      </c>
      <c r="H27" s="16">
        <v>1439289.0299999998</v>
      </c>
      <c r="I27" s="16">
        <f t="shared" si="0"/>
        <v>42926524.509999998</v>
      </c>
    </row>
    <row r="28" spans="1:9" ht="15.75" customHeight="1" x14ac:dyDescent="0.2">
      <c r="A28" s="14">
        <v>810123</v>
      </c>
      <c r="B28" s="15" t="s">
        <v>29</v>
      </c>
      <c r="C28" s="16">
        <v>10482718.26</v>
      </c>
      <c r="D28" s="16">
        <v>21319855.859999999</v>
      </c>
      <c r="E28" s="16">
        <v>999406.48</v>
      </c>
      <c r="F28" s="16">
        <v>1607258.3599999999</v>
      </c>
      <c r="G28" s="16">
        <v>1388242.87</v>
      </c>
      <c r="H28" s="16">
        <v>2701742.15</v>
      </c>
      <c r="I28" s="16">
        <f t="shared" si="0"/>
        <v>38499223.979999997</v>
      </c>
    </row>
    <row r="29" spans="1:9" ht="15.75" customHeight="1" x14ac:dyDescent="0.2">
      <c r="A29" s="14">
        <v>810125</v>
      </c>
      <c r="B29" s="15" t="s">
        <v>30</v>
      </c>
      <c r="C29" s="16">
        <v>5611624.0099999998</v>
      </c>
      <c r="D29" s="16">
        <v>12303972.790000001</v>
      </c>
      <c r="E29" s="16">
        <v>423794.27</v>
      </c>
      <c r="F29" s="16">
        <v>1042260.1299999999</v>
      </c>
      <c r="G29" s="16">
        <v>218837.14</v>
      </c>
      <c r="H29" s="16">
        <v>512241.26</v>
      </c>
      <c r="I29" s="16">
        <f t="shared" si="0"/>
        <v>20112729.600000001</v>
      </c>
    </row>
    <row r="30" spans="1:9" ht="15.75" customHeight="1" x14ac:dyDescent="0.2">
      <c r="A30" s="14">
        <v>810126</v>
      </c>
      <c r="B30" s="15" t="s">
        <v>31</v>
      </c>
      <c r="C30" s="16">
        <v>10264102.41</v>
      </c>
      <c r="D30" s="16">
        <v>26858670.09</v>
      </c>
      <c r="E30" s="16">
        <v>573006.30000000005</v>
      </c>
      <c r="F30" s="16">
        <v>841555.2</v>
      </c>
      <c r="G30" s="16">
        <v>110616.04</v>
      </c>
      <c r="H30" s="16">
        <v>106490.96</v>
      </c>
      <c r="I30" s="16">
        <f t="shared" si="0"/>
        <v>38754441</v>
      </c>
    </row>
    <row r="31" spans="1:9" ht="15.75" customHeight="1" x14ac:dyDescent="0.2">
      <c r="A31" s="14">
        <v>810131</v>
      </c>
      <c r="B31" s="15" t="s">
        <v>32</v>
      </c>
      <c r="C31" s="16">
        <v>184735.49</v>
      </c>
      <c r="D31" s="16">
        <v>499182.79000000004</v>
      </c>
      <c r="E31" s="16">
        <v>5016721.0199999996</v>
      </c>
      <c r="F31" s="16">
        <v>16388818.050000001</v>
      </c>
      <c r="G31" s="16">
        <v>9070.75</v>
      </c>
      <c r="H31" s="16">
        <v>30763.199999999997</v>
      </c>
      <c r="I31" s="16">
        <f t="shared" si="0"/>
        <v>22129291.300000001</v>
      </c>
    </row>
    <row r="32" spans="1:9" ht="15.75" customHeight="1" x14ac:dyDescent="0.2">
      <c r="A32" s="14">
        <v>810148</v>
      </c>
      <c r="B32" s="15" t="s">
        <v>33</v>
      </c>
      <c r="C32" s="16">
        <v>932450.49</v>
      </c>
      <c r="D32" s="16">
        <v>2910798.66</v>
      </c>
      <c r="E32" s="16">
        <v>118263.69</v>
      </c>
      <c r="F32" s="16">
        <v>276315.56</v>
      </c>
      <c r="G32" s="16">
        <v>73570.33</v>
      </c>
      <c r="H32" s="16">
        <v>195310.62</v>
      </c>
      <c r="I32" s="16">
        <f t="shared" si="0"/>
        <v>4506709.3500000006</v>
      </c>
    </row>
    <row r="33" spans="1:9" ht="15.75" customHeight="1" x14ac:dyDescent="0.2">
      <c r="A33" s="14">
        <v>810159</v>
      </c>
      <c r="B33" s="15" t="s">
        <v>34</v>
      </c>
      <c r="C33" s="16">
        <v>12700875.539999999</v>
      </c>
      <c r="D33" s="16">
        <v>30060237.780000001</v>
      </c>
      <c r="E33" s="16">
        <v>728120.83</v>
      </c>
      <c r="F33" s="16">
        <v>1650132.69</v>
      </c>
      <c r="G33" s="16">
        <v>496026.16</v>
      </c>
      <c r="H33" s="16">
        <v>1290899.2100000002</v>
      </c>
      <c r="I33" s="16">
        <f t="shared" si="0"/>
        <v>46926292.209999993</v>
      </c>
    </row>
    <row r="34" spans="1:9" ht="15.75" customHeight="1" x14ac:dyDescent="0.2">
      <c r="A34" s="14">
        <v>810160</v>
      </c>
      <c r="B34" s="15" t="s">
        <v>35</v>
      </c>
      <c r="C34" s="16">
        <v>3250870.36</v>
      </c>
      <c r="D34" s="16">
        <v>9930100.7400000002</v>
      </c>
      <c r="E34" s="16">
        <v>198740.62</v>
      </c>
      <c r="F34" s="16">
        <v>479337.88</v>
      </c>
      <c r="G34" s="16">
        <v>188057.4</v>
      </c>
      <c r="H34" s="16">
        <v>478646.88</v>
      </c>
      <c r="I34" s="16">
        <f t="shared" si="0"/>
        <v>14525753.880000001</v>
      </c>
    </row>
    <row r="35" spans="1:9" ht="15.75" customHeight="1" x14ac:dyDescent="0.2">
      <c r="A35" s="14">
        <v>810206</v>
      </c>
      <c r="B35" s="15" t="s">
        <v>36</v>
      </c>
      <c r="C35" s="16">
        <v>321240.68</v>
      </c>
      <c r="D35" s="16">
        <v>837916.34000000008</v>
      </c>
      <c r="E35" s="16">
        <v>7311.74</v>
      </c>
      <c r="F35" s="16">
        <v>17821.760000000002</v>
      </c>
      <c r="G35" s="16">
        <v>486437.18000000005</v>
      </c>
      <c r="H35" s="16">
        <v>2921665.42</v>
      </c>
      <c r="I35" s="16">
        <f t="shared" si="0"/>
        <v>4592393.12</v>
      </c>
    </row>
    <row r="36" spans="1:9" ht="15.75" customHeight="1" x14ac:dyDescent="0.2">
      <c r="A36" s="20">
        <v>810225</v>
      </c>
      <c r="B36" s="15" t="s">
        <v>37</v>
      </c>
      <c r="C36" s="16">
        <v>448114.23</v>
      </c>
      <c r="D36" s="16">
        <v>497253.67000000004</v>
      </c>
      <c r="E36" s="16">
        <v>54332.62</v>
      </c>
      <c r="F36" s="16">
        <v>49953.13</v>
      </c>
      <c r="G36" s="16">
        <v>32818.31</v>
      </c>
      <c r="H36" s="16">
        <v>28815.740000000005</v>
      </c>
      <c r="I36" s="16">
        <f t="shared" si="0"/>
        <v>1111287.7</v>
      </c>
    </row>
    <row r="37" spans="1:9" ht="21.75" customHeight="1" x14ac:dyDescent="0.2">
      <c r="A37" s="108" t="s">
        <v>38</v>
      </c>
      <c r="B37" s="109"/>
      <c r="C37" s="21">
        <f>SUM(C11:C36)</f>
        <v>146225467.19999999</v>
      </c>
      <c r="D37" s="21">
        <f>SUM(D11:D36)</f>
        <v>362509614.43000007</v>
      </c>
      <c r="E37" s="21">
        <f>SUM(E11:E36)</f>
        <v>14555879.76</v>
      </c>
      <c r="F37" s="21">
        <f>SUM(F11:F36)</f>
        <v>37452195.079999998</v>
      </c>
      <c r="G37" s="21">
        <f t="shared" ref="G37:I37" si="1">SUM(G11:G36)</f>
        <v>31560770.519999992</v>
      </c>
      <c r="H37" s="21">
        <f t="shared" si="1"/>
        <v>76353742.799999982</v>
      </c>
      <c r="I37" s="21">
        <f t="shared" si="1"/>
        <v>668657669.79000008</v>
      </c>
    </row>
    <row r="39" spans="1:9" s="23" customFormat="1" ht="15" customHeight="1" x14ac:dyDescent="0.2">
      <c r="A39" s="110" t="s">
        <v>39</v>
      </c>
      <c r="B39" s="110"/>
      <c r="C39" s="110"/>
      <c r="D39" s="110"/>
      <c r="E39" s="110"/>
      <c r="F39" s="110"/>
      <c r="G39" s="110"/>
      <c r="H39" s="110"/>
      <c r="I39" s="110"/>
    </row>
    <row r="40" spans="1:9" s="23" customFormat="1" ht="57.75" customHeight="1" x14ac:dyDescent="0.3">
      <c r="A40" s="96" t="s">
        <v>40</v>
      </c>
      <c r="B40" s="96"/>
      <c r="C40" s="96"/>
      <c r="D40" s="24"/>
      <c r="E40" s="24"/>
      <c r="F40" s="24"/>
      <c r="G40" s="25"/>
      <c r="H40" s="26" t="s">
        <v>41</v>
      </c>
      <c r="I40" s="27"/>
    </row>
    <row r="41" spans="1:9" s="23" customFormat="1" ht="15.75" customHeight="1" x14ac:dyDescent="0.3">
      <c r="B41" s="25"/>
      <c r="C41" s="25"/>
      <c r="D41" s="24"/>
      <c r="E41" s="24"/>
      <c r="F41" s="24"/>
      <c r="G41" s="25"/>
      <c r="H41" s="26"/>
      <c r="I41" s="25"/>
    </row>
    <row r="42" spans="1:9" s="23" customFormat="1" ht="75" customHeight="1" x14ac:dyDescent="0.3">
      <c r="A42" s="96" t="s">
        <v>42</v>
      </c>
      <c r="B42" s="96"/>
      <c r="C42" s="96"/>
      <c r="D42" s="27"/>
      <c r="E42" s="27"/>
      <c r="F42" s="27"/>
      <c r="G42" s="25"/>
      <c r="H42" s="26" t="s">
        <v>43</v>
      </c>
      <c r="I42" s="27"/>
    </row>
    <row r="43" spans="1:9" s="23" customFormat="1" ht="15.75" customHeight="1" x14ac:dyDescent="0.3">
      <c r="B43" s="25"/>
      <c r="C43" s="25"/>
      <c r="D43" s="25"/>
      <c r="E43" s="25"/>
      <c r="F43" s="25"/>
      <c r="G43" s="25"/>
      <c r="H43" s="26"/>
      <c r="I43" s="25"/>
    </row>
    <row r="44" spans="1:9" s="23" customFormat="1" ht="75" customHeight="1" x14ac:dyDescent="0.3">
      <c r="A44" s="96" t="s">
        <v>44</v>
      </c>
      <c r="B44" s="96"/>
      <c r="C44" s="96"/>
      <c r="D44" s="27"/>
      <c r="E44" s="27"/>
      <c r="F44" s="27"/>
      <c r="G44" s="25"/>
      <c r="H44" s="26" t="s">
        <v>45</v>
      </c>
      <c r="I44" s="27"/>
    </row>
    <row r="45" spans="1:9" s="23" customFormat="1" ht="15.75" customHeight="1" x14ac:dyDescent="0.3">
      <c r="B45" s="25"/>
      <c r="C45" s="25"/>
      <c r="D45" s="25"/>
      <c r="E45" s="25"/>
      <c r="F45" s="25"/>
      <c r="G45" s="25"/>
      <c r="H45" s="26"/>
      <c r="I45" s="25"/>
    </row>
    <row r="46" spans="1:9" s="23" customFormat="1" ht="75" customHeight="1" x14ac:dyDescent="0.3">
      <c r="A46" s="96" t="s">
        <v>46</v>
      </c>
      <c r="B46" s="96"/>
      <c r="C46" s="96"/>
      <c r="D46" s="27"/>
      <c r="E46" s="27"/>
      <c r="F46" s="27"/>
      <c r="G46" s="25"/>
      <c r="H46" s="26" t="s">
        <v>47</v>
      </c>
      <c r="I46" s="27"/>
    </row>
    <row r="47" spans="1:9" s="23" customFormat="1" ht="15.75" customHeight="1" x14ac:dyDescent="0.3">
      <c r="B47" s="25"/>
      <c r="C47" s="25"/>
      <c r="D47" s="25"/>
      <c r="E47" s="25"/>
      <c r="F47" s="25"/>
      <c r="G47" s="25"/>
      <c r="H47" s="26"/>
      <c r="I47" s="25"/>
    </row>
    <row r="48" spans="1:9" s="23" customFormat="1" ht="75" customHeight="1" x14ac:dyDescent="0.3">
      <c r="A48" s="96" t="s">
        <v>48</v>
      </c>
      <c r="B48" s="96"/>
      <c r="C48" s="96"/>
      <c r="D48" s="27"/>
      <c r="E48" s="27"/>
      <c r="F48" s="27"/>
      <c r="G48" s="25"/>
      <c r="H48" s="26" t="s">
        <v>49</v>
      </c>
      <c r="I48" s="27"/>
    </row>
    <row r="49" spans="1:9" s="23" customFormat="1" ht="15.75" customHeight="1" x14ac:dyDescent="0.3">
      <c r="B49" s="25"/>
      <c r="C49" s="25"/>
      <c r="D49" s="25"/>
      <c r="E49" s="25"/>
      <c r="F49" s="25"/>
      <c r="G49" s="25"/>
      <c r="H49" s="26"/>
      <c r="I49" s="25"/>
    </row>
    <row r="50" spans="1:9" s="23" customFormat="1" ht="75" customHeight="1" x14ac:dyDescent="0.3">
      <c r="A50" s="96" t="s">
        <v>50</v>
      </c>
      <c r="B50" s="96"/>
      <c r="C50" s="96"/>
      <c r="D50" s="27"/>
      <c r="E50" s="27"/>
      <c r="F50" s="27"/>
      <c r="G50" s="25"/>
      <c r="H50" s="26" t="s">
        <v>51</v>
      </c>
      <c r="I50" s="27"/>
    </row>
    <row r="51" spans="1:9" s="23" customFormat="1" ht="15.75" customHeight="1" x14ac:dyDescent="0.3">
      <c r="B51" s="25"/>
      <c r="C51" s="25"/>
      <c r="D51" s="25"/>
      <c r="E51" s="25"/>
      <c r="F51" s="25"/>
      <c r="G51" s="25"/>
      <c r="H51" s="26"/>
      <c r="I51" s="25"/>
    </row>
    <row r="52" spans="1:9" s="23" customFormat="1" ht="75" customHeight="1" x14ac:dyDescent="0.3">
      <c r="A52" s="96" t="s">
        <v>52</v>
      </c>
      <c r="B52" s="96"/>
      <c r="C52" s="96"/>
      <c r="D52" s="27"/>
      <c r="E52" s="27"/>
      <c r="F52" s="27"/>
      <c r="G52" s="25"/>
      <c r="H52" s="26" t="s">
        <v>53</v>
      </c>
      <c r="I52" s="27"/>
    </row>
    <row r="53" spans="1:9" s="23" customFormat="1" ht="15.75" customHeight="1" x14ac:dyDescent="0.3">
      <c r="B53" s="25"/>
      <c r="C53" s="25"/>
      <c r="D53" s="25"/>
      <c r="E53" s="25"/>
      <c r="F53" s="25"/>
      <c r="G53" s="25"/>
      <c r="H53" s="26"/>
      <c r="I53" s="25"/>
    </row>
    <row r="54" spans="1:9" s="23" customFormat="1" ht="75" customHeight="1" x14ac:dyDescent="0.3">
      <c r="A54" s="96" t="s">
        <v>54</v>
      </c>
      <c r="B54" s="96"/>
      <c r="C54" s="96"/>
      <c r="D54" s="27"/>
      <c r="E54" s="27"/>
      <c r="F54" s="27"/>
      <c r="G54" s="25"/>
      <c r="H54" s="26" t="s">
        <v>55</v>
      </c>
      <c r="I54" s="27"/>
    </row>
    <row r="55" spans="1:9" s="23" customFormat="1" ht="15.75" customHeight="1" x14ac:dyDescent="0.3">
      <c r="B55" s="25"/>
      <c r="C55" s="25"/>
      <c r="D55" s="25"/>
      <c r="E55" s="25"/>
      <c r="F55" s="25"/>
      <c r="G55" s="25"/>
      <c r="H55" s="26"/>
      <c r="I55" s="25"/>
    </row>
    <row r="56" spans="1:9" s="23" customFormat="1" ht="75" customHeight="1" x14ac:dyDescent="0.3">
      <c r="A56" s="96" t="s">
        <v>56</v>
      </c>
      <c r="B56" s="96"/>
      <c r="C56" s="96"/>
      <c r="D56" s="27"/>
      <c r="E56" s="27"/>
      <c r="F56" s="27"/>
      <c r="G56" s="25"/>
      <c r="H56" s="26" t="s">
        <v>57</v>
      </c>
      <c r="I56" s="27"/>
    </row>
    <row r="57" spans="1:9" s="23" customFormat="1" ht="15.75" customHeight="1" x14ac:dyDescent="0.3">
      <c r="B57" s="25"/>
      <c r="C57" s="25"/>
      <c r="D57" s="25"/>
      <c r="E57" s="25"/>
      <c r="F57" s="25"/>
      <c r="G57" s="25"/>
      <c r="H57" s="26"/>
      <c r="I57" s="25"/>
    </row>
    <row r="58" spans="1:9" s="23" customFormat="1" ht="75" customHeight="1" x14ac:dyDescent="0.3">
      <c r="A58" s="96" t="s">
        <v>58</v>
      </c>
      <c r="B58" s="96"/>
      <c r="C58" s="96"/>
      <c r="D58" s="27"/>
      <c r="E58" s="27"/>
      <c r="F58" s="27"/>
      <c r="G58" s="25"/>
      <c r="H58" s="26" t="s">
        <v>59</v>
      </c>
      <c r="I58" s="27"/>
    </row>
    <row r="59" spans="1:9" s="23" customFormat="1" ht="15.75" customHeight="1" x14ac:dyDescent="0.3">
      <c r="B59" s="25"/>
      <c r="C59" s="25"/>
      <c r="D59" s="25"/>
      <c r="E59" s="25"/>
      <c r="F59" s="25"/>
      <c r="G59" s="25"/>
      <c r="H59" s="26"/>
      <c r="I59" s="25"/>
    </row>
    <row r="60" spans="1:9" s="23" customFormat="1" ht="75" customHeight="1" x14ac:dyDescent="0.3">
      <c r="A60" s="96" t="s">
        <v>60</v>
      </c>
      <c r="B60" s="96"/>
      <c r="C60" s="96"/>
      <c r="D60" s="27"/>
      <c r="E60" s="27"/>
      <c r="F60" s="27"/>
      <c r="G60" s="25"/>
      <c r="H60" s="26" t="s">
        <v>61</v>
      </c>
      <c r="I60" s="27"/>
    </row>
    <row r="61" spans="1:9" s="23" customFormat="1" ht="15.75" customHeight="1" x14ac:dyDescent="0.3">
      <c r="B61" s="25"/>
      <c r="C61" s="25"/>
      <c r="D61" s="25"/>
      <c r="E61" s="25"/>
      <c r="F61" s="25"/>
      <c r="G61" s="25"/>
      <c r="H61" s="26"/>
      <c r="I61" s="25"/>
    </row>
    <row r="62" spans="1:9" s="23" customFormat="1" ht="75" customHeight="1" x14ac:dyDescent="0.3">
      <c r="A62" s="96" t="s">
        <v>62</v>
      </c>
      <c r="B62" s="96"/>
      <c r="C62" s="96"/>
      <c r="D62" s="27"/>
      <c r="E62" s="27"/>
      <c r="F62" s="27"/>
      <c r="G62" s="25"/>
      <c r="H62" s="26" t="s">
        <v>63</v>
      </c>
      <c r="I62" s="27"/>
    </row>
  </sheetData>
  <autoFilter ref="A9:I37" xr:uid="{00000000-0009-0000-0000-00000D000000}"/>
  <mergeCells count="21">
    <mergeCell ref="A37:B37"/>
    <mergeCell ref="A39:I39"/>
    <mergeCell ref="A6:I6"/>
    <mergeCell ref="A8:A9"/>
    <mergeCell ref="B8:B9"/>
    <mergeCell ref="C8:D8"/>
    <mergeCell ref="E8:F8"/>
    <mergeCell ref="G8:H8"/>
    <mergeCell ref="I8:I9"/>
    <mergeCell ref="A62:C62"/>
    <mergeCell ref="A40:C40"/>
    <mergeCell ref="A42:C42"/>
    <mergeCell ref="A44:C44"/>
    <mergeCell ref="A46:C46"/>
    <mergeCell ref="A48:C48"/>
    <mergeCell ref="A50:C50"/>
    <mergeCell ref="A52:C52"/>
    <mergeCell ref="A54:C54"/>
    <mergeCell ref="A56:C56"/>
    <mergeCell ref="A58:C58"/>
    <mergeCell ref="A60:C60"/>
  </mergeCells>
  <conditionalFormatting sqref="C11:I36">
    <cfRule type="cellIs" dxfId="42" priority="16" operator="lessThan">
      <formula>0</formula>
    </cfRule>
  </conditionalFormatting>
  <conditionalFormatting sqref="E8 G8 C8:C9">
    <cfRule type="cellIs" dxfId="41" priority="12" operator="lessThan">
      <formula>0</formula>
    </cfRule>
  </conditionalFormatting>
  <conditionalFormatting sqref="A62 A61:G61 A60 A59:G59 A58 A57:G57 A55:G55 A54 A53:G53 A52 A46 A44 A42 A41:C41 A40">
    <cfRule type="cellIs" dxfId="40" priority="15" operator="lessThan">
      <formula>0</formula>
    </cfRule>
  </conditionalFormatting>
  <conditionalFormatting sqref="A51:G51 A50 A49:G49 A48">
    <cfRule type="cellIs" dxfId="39" priority="14" operator="lessThan">
      <formula>0</formula>
    </cfRule>
  </conditionalFormatting>
  <conditionalFormatting sqref="A56">
    <cfRule type="cellIs" dxfId="38" priority="13" operator="lessThan">
      <formula>0</formula>
    </cfRule>
  </conditionalFormatting>
  <conditionalFormatting sqref="G9">
    <cfRule type="cellIs" dxfId="37" priority="10" operator="lessThan">
      <formula>0</formula>
    </cfRule>
  </conditionalFormatting>
  <conditionalFormatting sqref="E9">
    <cfRule type="cellIs" dxfId="36" priority="11" operator="lessThan">
      <formula>0</formula>
    </cfRule>
  </conditionalFormatting>
  <conditionalFormatting sqref="H57:H62 H40:H55">
    <cfRule type="cellIs" dxfId="35" priority="9" operator="lessThan">
      <formula>0</formula>
    </cfRule>
  </conditionalFormatting>
  <conditionalFormatting sqref="H56:H59">
    <cfRule type="cellIs" dxfId="34" priority="8" operator="lessThan">
      <formula>0</formula>
    </cfRule>
  </conditionalFormatting>
  <conditionalFormatting sqref="H48:H51">
    <cfRule type="cellIs" dxfId="33" priority="7" operator="lessThan">
      <formula>0</formula>
    </cfRule>
  </conditionalFormatting>
  <conditionalFormatting sqref="H56">
    <cfRule type="cellIs" dxfId="32" priority="6" operator="lessThan">
      <formula>0</formula>
    </cfRule>
  </conditionalFormatting>
  <conditionalFormatting sqref="I4">
    <cfRule type="cellIs" dxfId="31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5" fitToWidth="0" fitToHeight="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A5ECE-4884-45BD-8524-2DF93809A299}">
  <sheetPr>
    <tabColor rgb="FFFFC000"/>
    <outlinePr summaryBelow="0"/>
  </sheetPr>
  <dimension ref="A1:Q47"/>
  <sheetViews>
    <sheetView tabSelected="1" view="pageBreakPreview" zoomScale="90" zoomScaleSheetLayoutView="90" workbookViewId="0">
      <pane xSplit="2" ySplit="9" topLeftCell="C18" activePane="bottomRight" state="frozen"/>
      <selection sqref="A1:XFD1048576"/>
      <selection pane="topRight" sqref="A1:XFD1048576"/>
      <selection pane="bottomLeft" sqref="A1:XFD1048576"/>
      <selection pane="bottomRight" activeCell="N27" sqref="N27"/>
    </sheetView>
  </sheetViews>
  <sheetFormatPr defaultColWidth="9.140625" defaultRowHeight="12.75" x14ac:dyDescent="0.2"/>
  <cols>
    <col min="1" max="1" width="8.5703125" style="1" customWidth="1"/>
    <col min="2" max="2" width="38.28515625" style="28" customWidth="1"/>
    <col min="3" max="3" width="12.85546875" style="28" customWidth="1"/>
    <col min="4" max="6" width="12.85546875" style="29" customWidth="1"/>
    <col min="7" max="10" width="14.28515625" style="29" customWidth="1"/>
    <col min="11" max="13" width="14.28515625" style="17" customWidth="1"/>
    <col min="14" max="14" width="14.28515625" style="29" customWidth="1"/>
    <col min="15" max="17" width="14.28515625" style="17" customWidth="1"/>
    <col min="18" max="16384" width="9.140625" style="1"/>
  </cols>
  <sheetData>
    <row r="1" spans="1:17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/>
      <c r="N1" s="3"/>
      <c r="O1" s="5"/>
      <c r="P1" s="5"/>
      <c r="Q1" s="6" t="s">
        <v>96</v>
      </c>
    </row>
    <row r="2" spans="1:17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/>
      <c r="N2" s="3"/>
      <c r="O2" s="5"/>
      <c r="P2" s="5"/>
      <c r="Q2" s="6" t="s">
        <v>1</v>
      </c>
    </row>
    <row r="3" spans="1:17" ht="18.75" x14ac:dyDescent="0.3">
      <c r="B3" s="2"/>
      <c r="C3" s="2"/>
      <c r="D3" s="3"/>
      <c r="E3" s="3"/>
      <c r="F3" s="4"/>
      <c r="G3" s="4"/>
      <c r="H3" s="32"/>
      <c r="I3" s="32"/>
      <c r="J3" s="3"/>
      <c r="K3" s="5"/>
      <c r="L3" s="5"/>
      <c r="M3" s="6"/>
      <c r="N3" s="3"/>
      <c r="O3" s="5"/>
      <c r="P3" s="5"/>
      <c r="Q3" s="6" t="s">
        <v>2</v>
      </c>
    </row>
    <row r="4" spans="1:17" ht="15.75" x14ac:dyDescent="0.25">
      <c r="B4" s="2"/>
      <c r="C4" s="2"/>
      <c r="D4" s="3"/>
      <c r="E4" s="3"/>
      <c r="F4" s="33"/>
      <c r="G4" s="33"/>
      <c r="H4" s="33"/>
      <c r="I4" s="33"/>
      <c r="J4" s="3"/>
      <c r="K4" s="5"/>
      <c r="L4" s="5"/>
      <c r="M4" s="6"/>
      <c r="N4" s="3"/>
      <c r="O4" s="5"/>
      <c r="P4" s="5"/>
      <c r="Q4" s="6" t="s">
        <v>3</v>
      </c>
    </row>
    <row r="5" spans="1:17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  <c r="N5" s="3"/>
      <c r="O5" s="5"/>
      <c r="P5" s="5"/>
      <c r="Q5" s="5"/>
    </row>
    <row r="6" spans="1:17" ht="38.25" customHeight="1" x14ac:dyDescent="0.3">
      <c r="A6" s="97" t="s">
        <v>97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</row>
    <row r="7" spans="1:17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13.5" customHeight="1" x14ac:dyDescent="0.2">
      <c r="A8" s="98" t="s">
        <v>4</v>
      </c>
      <c r="B8" s="98" t="s">
        <v>5</v>
      </c>
      <c r="C8" s="100" t="s">
        <v>83</v>
      </c>
      <c r="D8" s="101"/>
      <c r="E8" s="101"/>
      <c r="F8" s="102"/>
      <c r="G8" s="103" t="s">
        <v>84</v>
      </c>
      <c r="H8" s="103" t="s">
        <v>85</v>
      </c>
      <c r="I8" s="103" t="s">
        <v>86</v>
      </c>
      <c r="J8" s="105" t="s">
        <v>98</v>
      </c>
      <c r="K8" s="106"/>
      <c r="L8" s="106"/>
      <c r="M8" s="107"/>
      <c r="N8" s="114" t="s">
        <v>99</v>
      </c>
      <c r="O8" s="114"/>
      <c r="P8" s="114"/>
      <c r="Q8" s="114"/>
    </row>
    <row r="9" spans="1:17" ht="102" customHeight="1" x14ac:dyDescent="0.2">
      <c r="A9" s="99"/>
      <c r="B9" s="99"/>
      <c r="C9" s="11" t="s">
        <v>6</v>
      </c>
      <c r="D9" s="34" t="s">
        <v>7</v>
      </c>
      <c r="E9" s="11" t="s">
        <v>8</v>
      </c>
      <c r="F9" s="11" t="s">
        <v>9</v>
      </c>
      <c r="G9" s="104"/>
      <c r="H9" s="104"/>
      <c r="I9" s="104"/>
      <c r="J9" s="11" t="s">
        <v>6</v>
      </c>
      <c r="K9" s="34" t="s">
        <v>7</v>
      </c>
      <c r="L9" s="11" t="s">
        <v>8</v>
      </c>
      <c r="M9" s="35" t="s">
        <v>9</v>
      </c>
      <c r="N9" s="11" t="s">
        <v>6</v>
      </c>
      <c r="O9" s="34" t="s">
        <v>7</v>
      </c>
      <c r="P9" s="11" t="s">
        <v>8</v>
      </c>
      <c r="Q9" s="35" t="s">
        <v>9</v>
      </c>
    </row>
    <row r="10" spans="1:17" ht="18" customHeight="1" x14ac:dyDescent="0.2">
      <c r="A10" s="12">
        <v>1</v>
      </c>
      <c r="B10" s="12">
        <v>2</v>
      </c>
      <c r="C10" s="13">
        <v>3</v>
      </c>
      <c r="D10" s="13">
        <v>4</v>
      </c>
      <c r="E10" s="13">
        <v>5</v>
      </c>
      <c r="F10" s="13" t="s">
        <v>89</v>
      </c>
      <c r="G10" s="13">
        <v>7</v>
      </c>
      <c r="H10" s="13">
        <v>8</v>
      </c>
      <c r="I10" s="13" t="s">
        <v>90</v>
      </c>
      <c r="J10" s="36" t="s">
        <v>91</v>
      </c>
      <c r="K10" s="36" t="s">
        <v>92</v>
      </c>
      <c r="L10" s="36" t="s">
        <v>93</v>
      </c>
      <c r="M10" s="36" t="s">
        <v>94</v>
      </c>
      <c r="N10" s="36">
        <v>14</v>
      </c>
      <c r="O10" s="36">
        <v>15</v>
      </c>
      <c r="P10" s="36">
        <v>16</v>
      </c>
      <c r="Q10" s="36" t="s">
        <v>100</v>
      </c>
    </row>
    <row r="11" spans="1:17" ht="21" customHeight="1" x14ac:dyDescent="0.2">
      <c r="A11" s="14">
        <v>810001</v>
      </c>
      <c r="B11" s="15" t="s">
        <v>70</v>
      </c>
      <c r="C11" s="19">
        <v>312</v>
      </c>
      <c r="D11" s="19">
        <v>26732</v>
      </c>
      <c r="E11" s="19">
        <v>34</v>
      </c>
      <c r="F11" s="37">
        <v>27078</v>
      </c>
      <c r="G11" s="16">
        <v>1020.43</v>
      </c>
      <c r="H11" s="38">
        <v>1.3346</v>
      </c>
      <c r="I11" s="16">
        <v>1361.87</v>
      </c>
      <c r="J11" s="30">
        <v>424903.44</v>
      </c>
      <c r="K11" s="30">
        <v>36405508.840000004</v>
      </c>
      <c r="L11" s="30">
        <v>46303.58</v>
      </c>
      <c r="M11" s="16">
        <v>36876715.859999999</v>
      </c>
      <c r="N11" s="30">
        <v>446094.27</v>
      </c>
      <c r="O11" s="30">
        <v>38221128.270000003</v>
      </c>
      <c r="P11" s="30">
        <v>48612.84</v>
      </c>
      <c r="Q11" s="16">
        <v>38715835.38000001</v>
      </c>
    </row>
    <row r="12" spans="1:17" s="18" customFormat="1" ht="21" customHeight="1" x14ac:dyDescent="0.25">
      <c r="A12" s="14">
        <v>810008</v>
      </c>
      <c r="B12" s="15" t="s">
        <v>71</v>
      </c>
      <c r="C12" s="19">
        <v>639</v>
      </c>
      <c r="D12" s="19">
        <v>13217</v>
      </c>
      <c r="E12" s="19">
        <v>41</v>
      </c>
      <c r="F12" s="37">
        <v>13897</v>
      </c>
      <c r="G12" s="16">
        <v>1033.43</v>
      </c>
      <c r="H12" s="38">
        <v>1.7435</v>
      </c>
      <c r="I12" s="16">
        <v>1801.79</v>
      </c>
      <c r="J12" s="30">
        <v>1151343.81</v>
      </c>
      <c r="K12" s="30">
        <v>23814258.43</v>
      </c>
      <c r="L12" s="30">
        <v>73873.39</v>
      </c>
      <c r="M12" s="16">
        <v>25039475.629999999</v>
      </c>
      <c r="N12" s="30">
        <v>1168494.21</v>
      </c>
      <c r="O12" s="30">
        <v>24168995.350000001</v>
      </c>
      <c r="P12" s="30">
        <v>74973.81</v>
      </c>
      <c r="Q12" s="16">
        <v>25412463.370000001</v>
      </c>
    </row>
    <row r="13" spans="1:17" s="18" customFormat="1" ht="21" customHeight="1" x14ac:dyDescent="0.25">
      <c r="A13" s="14">
        <v>810009</v>
      </c>
      <c r="B13" s="15" t="s">
        <v>72</v>
      </c>
      <c r="C13" s="19">
        <v>290</v>
      </c>
      <c r="D13" s="19">
        <v>9753</v>
      </c>
      <c r="E13" s="19">
        <v>26</v>
      </c>
      <c r="F13" s="37">
        <v>10069</v>
      </c>
      <c r="G13" s="16">
        <v>1013.56</v>
      </c>
      <c r="H13" s="38">
        <v>1.7441</v>
      </c>
      <c r="I13" s="16">
        <v>1767.75</v>
      </c>
      <c r="J13" s="30">
        <v>512647.5</v>
      </c>
      <c r="K13" s="30">
        <v>17240865.75</v>
      </c>
      <c r="L13" s="30">
        <v>45961.5</v>
      </c>
      <c r="M13" s="16">
        <v>17799474.75</v>
      </c>
      <c r="N13" s="30">
        <v>528528.87</v>
      </c>
      <c r="O13" s="30">
        <v>17774972.719999999</v>
      </c>
      <c r="P13" s="30">
        <v>47385.35</v>
      </c>
      <c r="Q13" s="16">
        <v>18350886.940000001</v>
      </c>
    </row>
    <row r="14" spans="1:17" s="18" customFormat="1" ht="21" customHeight="1" x14ac:dyDescent="0.25">
      <c r="A14" s="14">
        <v>810017</v>
      </c>
      <c r="B14" s="15" t="s">
        <v>73</v>
      </c>
      <c r="C14" s="19">
        <v>11201</v>
      </c>
      <c r="D14" s="19">
        <v>680</v>
      </c>
      <c r="E14" s="19">
        <v>15980</v>
      </c>
      <c r="F14" s="37">
        <v>27861</v>
      </c>
      <c r="G14" s="16">
        <v>1056.6199999999999</v>
      </c>
      <c r="H14" s="38">
        <v>1.4263999999999999</v>
      </c>
      <c r="I14" s="16">
        <v>1507.16</v>
      </c>
      <c r="J14" s="30">
        <v>16881699.16</v>
      </c>
      <c r="K14" s="30">
        <v>1024868.8</v>
      </c>
      <c r="L14" s="30">
        <v>24084416.800000001</v>
      </c>
      <c r="M14" s="16">
        <v>41990984.760000005</v>
      </c>
      <c r="N14" s="30">
        <v>17216113.350000001</v>
      </c>
      <c r="O14" s="30">
        <v>1045170.71</v>
      </c>
      <c r="P14" s="30">
        <v>24561511.59</v>
      </c>
      <c r="Q14" s="16">
        <v>42822795.650000006</v>
      </c>
    </row>
    <row r="15" spans="1:17" s="18" customFormat="1" ht="21" customHeight="1" x14ac:dyDescent="0.25">
      <c r="A15" s="14">
        <v>810032</v>
      </c>
      <c r="B15" s="15" t="s">
        <v>74</v>
      </c>
      <c r="C15" s="19">
        <v>35874</v>
      </c>
      <c r="D15" s="19">
        <v>350</v>
      </c>
      <c r="E15" s="19">
        <v>277</v>
      </c>
      <c r="F15" s="37">
        <v>36501</v>
      </c>
      <c r="G15" s="16">
        <v>832.85</v>
      </c>
      <c r="H15" s="38">
        <v>1.3547</v>
      </c>
      <c r="I15" s="16">
        <v>1128.26</v>
      </c>
      <c r="J15" s="30">
        <v>40475199.240000002</v>
      </c>
      <c r="K15" s="30">
        <v>394891</v>
      </c>
      <c r="L15" s="30">
        <v>312528.02</v>
      </c>
      <c r="M15" s="16">
        <v>41182618.260000005</v>
      </c>
      <c r="N15" s="30">
        <v>41764049.770000003</v>
      </c>
      <c r="O15" s="30">
        <v>407465.5</v>
      </c>
      <c r="P15" s="30">
        <v>322479.84000000003</v>
      </c>
      <c r="Q15" s="16">
        <v>42493995.110000007</v>
      </c>
    </row>
    <row r="16" spans="1:17" s="18" customFormat="1" ht="21" customHeight="1" x14ac:dyDescent="0.25">
      <c r="A16" s="14">
        <v>810039</v>
      </c>
      <c r="B16" s="15" t="s">
        <v>75</v>
      </c>
      <c r="C16" s="19">
        <v>19823</v>
      </c>
      <c r="D16" s="19">
        <v>21</v>
      </c>
      <c r="E16" s="19">
        <v>757</v>
      </c>
      <c r="F16" s="37">
        <v>20601</v>
      </c>
      <c r="G16" s="16">
        <v>808.75</v>
      </c>
      <c r="H16" s="38">
        <v>1.3553999999999999</v>
      </c>
      <c r="I16" s="16">
        <v>1096.18</v>
      </c>
      <c r="J16" s="30">
        <v>21729576.140000001</v>
      </c>
      <c r="K16" s="30">
        <v>23019.78</v>
      </c>
      <c r="L16" s="30">
        <v>829808.26</v>
      </c>
      <c r="M16" s="16">
        <v>22582404.180000003</v>
      </c>
      <c r="N16" s="30">
        <v>21997880.079999998</v>
      </c>
      <c r="O16" s="30">
        <v>23304.01</v>
      </c>
      <c r="P16" s="30">
        <v>840054.25</v>
      </c>
      <c r="Q16" s="16">
        <v>22861238.34</v>
      </c>
    </row>
    <row r="17" spans="1:17" s="18" customFormat="1" ht="21" customHeight="1" x14ac:dyDescent="0.25">
      <c r="A17" s="14">
        <v>810040</v>
      </c>
      <c r="B17" s="15" t="s">
        <v>76</v>
      </c>
      <c r="C17" s="19">
        <v>6710</v>
      </c>
      <c r="D17" s="19">
        <v>10</v>
      </c>
      <c r="E17" s="19">
        <v>28</v>
      </c>
      <c r="F17" s="37">
        <v>6748</v>
      </c>
      <c r="G17" s="16">
        <v>1019.08</v>
      </c>
      <c r="H17" s="38">
        <v>1.5983000000000001</v>
      </c>
      <c r="I17" s="16">
        <v>1628.8</v>
      </c>
      <c r="J17" s="30">
        <v>10929248</v>
      </c>
      <c r="K17" s="30">
        <v>16288</v>
      </c>
      <c r="L17" s="30">
        <v>45606.400000000001</v>
      </c>
      <c r="M17" s="16">
        <v>10991142.4</v>
      </c>
      <c r="N17" s="30">
        <v>11234285.720000001</v>
      </c>
      <c r="O17" s="30">
        <v>16742.599999999999</v>
      </c>
      <c r="P17" s="30">
        <v>46879.29</v>
      </c>
      <c r="Q17" s="16">
        <v>11297907.609999999</v>
      </c>
    </row>
    <row r="18" spans="1:17" s="18" customFormat="1" ht="21" customHeight="1" x14ac:dyDescent="0.25">
      <c r="A18" s="14">
        <v>810058</v>
      </c>
      <c r="B18" s="15" t="s">
        <v>77</v>
      </c>
      <c r="C18" s="19">
        <v>3294</v>
      </c>
      <c r="D18" s="19">
        <v>21085</v>
      </c>
      <c r="E18" s="19">
        <v>786</v>
      </c>
      <c r="F18" s="37">
        <v>25165</v>
      </c>
      <c r="G18" s="16">
        <v>1022.82</v>
      </c>
      <c r="H18" s="38">
        <v>1.5186999999999999</v>
      </c>
      <c r="I18" s="16">
        <v>1553.36</v>
      </c>
      <c r="J18" s="30">
        <v>5116767.84</v>
      </c>
      <c r="K18" s="30">
        <v>32752595.600000001</v>
      </c>
      <c r="L18" s="30">
        <v>1220940.96</v>
      </c>
      <c r="M18" s="16">
        <v>39090304.399999999</v>
      </c>
      <c r="N18" s="30">
        <v>5219332.95</v>
      </c>
      <c r="O18" s="30">
        <v>33409118.16</v>
      </c>
      <c r="P18" s="30">
        <v>1245414.6000000001</v>
      </c>
      <c r="Q18" s="16">
        <v>39873865.710000001</v>
      </c>
    </row>
    <row r="19" spans="1:17" s="18" customFormat="1" ht="21" customHeight="1" x14ac:dyDescent="0.25">
      <c r="A19" s="14">
        <v>810062</v>
      </c>
      <c r="B19" s="15" t="s">
        <v>78</v>
      </c>
      <c r="C19" s="19">
        <v>5809</v>
      </c>
      <c r="D19" s="19">
        <v>6618</v>
      </c>
      <c r="E19" s="19">
        <v>34</v>
      </c>
      <c r="F19" s="37">
        <v>12461</v>
      </c>
      <c r="G19" s="16">
        <v>1055.06</v>
      </c>
      <c r="H19" s="38">
        <v>1.2346999999999999</v>
      </c>
      <c r="I19" s="16">
        <v>1302.68</v>
      </c>
      <c r="J19" s="30">
        <v>7567268.1200000001</v>
      </c>
      <c r="K19" s="30">
        <v>8621136.2400000002</v>
      </c>
      <c r="L19" s="30">
        <v>44291.12</v>
      </c>
      <c r="M19" s="16">
        <v>16232695.479999999</v>
      </c>
      <c r="N19" s="30">
        <v>7849061.2199999997</v>
      </c>
      <c r="O19" s="30">
        <v>8942173.7300000004</v>
      </c>
      <c r="P19" s="30">
        <v>45940.45</v>
      </c>
      <c r="Q19" s="16">
        <v>16837175.399999999</v>
      </c>
    </row>
    <row r="20" spans="1:17" s="18" customFormat="1" ht="21" customHeight="1" x14ac:dyDescent="0.25">
      <c r="A20" s="14">
        <v>810073</v>
      </c>
      <c r="B20" s="15" t="s">
        <v>79</v>
      </c>
      <c r="C20" s="19">
        <v>12117</v>
      </c>
      <c r="D20" s="19">
        <v>79</v>
      </c>
      <c r="E20" s="19">
        <v>43</v>
      </c>
      <c r="F20" s="37">
        <v>12239</v>
      </c>
      <c r="G20" s="16">
        <v>840.4</v>
      </c>
      <c r="H20" s="38">
        <v>1.0246999999999999</v>
      </c>
      <c r="I20" s="16">
        <v>861.16</v>
      </c>
      <c r="J20" s="30">
        <v>10434675.720000001</v>
      </c>
      <c r="K20" s="30">
        <v>68031.64</v>
      </c>
      <c r="L20" s="30">
        <v>37029.879999999997</v>
      </c>
      <c r="M20" s="16">
        <v>10539737.240000002</v>
      </c>
      <c r="N20" s="30">
        <v>10817560.02</v>
      </c>
      <c r="O20" s="30">
        <v>70527.960000000006</v>
      </c>
      <c r="P20" s="30">
        <v>38388.629999999997</v>
      </c>
      <c r="Q20" s="16">
        <v>10926476.610000001</v>
      </c>
    </row>
    <row r="21" spans="1:17" s="18" customFormat="1" ht="21" customHeight="1" x14ac:dyDescent="0.25">
      <c r="A21" s="14">
        <v>810157</v>
      </c>
      <c r="B21" s="15" t="s">
        <v>80</v>
      </c>
      <c r="C21" s="19">
        <v>14913</v>
      </c>
      <c r="D21" s="19">
        <v>183</v>
      </c>
      <c r="E21" s="19">
        <v>32</v>
      </c>
      <c r="F21" s="37">
        <v>15128</v>
      </c>
      <c r="G21" s="16">
        <v>1009.62</v>
      </c>
      <c r="H21" s="38">
        <v>1.6278999999999999</v>
      </c>
      <c r="I21" s="16">
        <v>1643.56</v>
      </c>
      <c r="J21" s="30">
        <v>24510410.280000001</v>
      </c>
      <c r="K21" s="30">
        <v>300771.48</v>
      </c>
      <c r="L21" s="30">
        <v>52593.919999999998</v>
      </c>
      <c r="M21" s="16">
        <v>24863775.680000003</v>
      </c>
      <c r="N21" s="30">
        <v>25502997.420000002</v>
      </c>
      <c r="O21" s="30">
        <v>312951.69</v>
      </c>
      <c r="P21" s="30">
        <v>54723.79</v>
      </c>
      <c r="Q21" s="16">
        <v>25870672.900000002</v>
      </c>
    </row>
    <row r="22" spans="1:17" s="18" customFormat="1" ht="21" customHeight="1" x14ac:dyDescent="0.25">
      <c r="A22" s="108" t="s">
        <v>38</v>
      </c>
      <c r="B22" s="109"/>
      <c r="C22" s="22">
        <v>110982</v>
      </c>
      <c r="D22" s="22">
        <v>78728</v>
      </c>
      <c r="E22" s="22">
        <v>18038</v>
      </c>
      <c r="F22" s="22">
        <v>207748</v>
      </c>
      <c r="G22" s="39" t="s">
        <v>95</v>
      </c>
      <c r="H22" s="39" t="s">
        <v>95</v>
      </c>
      <c r="I22" s="39" t="s">
        <v>95</v>
      </c>
      <c r="J22" s="21">
        <v>139733739.25</v>
      </c>
      <c r="K22" s="21">
        <v>120662235.56000002</v>
      </c>
      <c r="L22" s="21">
        <v>26793353.830000002</v>
      </c>
      <c r="M22" s="21">
        <v>287189328.63999999</v>
      </c>
      <c r="N22" s="21">
        <v>143744397.88</v>
      </c>
      <c r="O22" s="21">
        <v>124392550.69999999</v>
      </c>
      <c r="P22" s="21">
        <v>27326364.439999998</v>
      </c>
      <c r="Q22" s="21">
        <v>295463313.02000004</v>
      </c>
    </row>
    <row r="24" spans="1:17" s="23" customFormat="1" ht="18.75" x14ac:dyDescent="0.3">
      <c r="B24" s="40" t="s">
        <v>39</v>
      </c>
      <c r="C24" s="41"/>
      <c r="F24" s="41"/>
      <c r="G24" s="41"/>
      <c r="M24" s="41"/>
      <c r="Q24" s="41"/>
    </row>
    <row r="25" spans="1:17" s="23" customFormat="1" ht="75" customHeight="1" x14ac:dyDescent="0.3">
      <c r="A25" s="96" t="s">
        <v>40</v>
      </c>
      <c r="B25" s="96"/>
      <c r="C25" s="96"/>
      <c r="D25" s="96"/>
      <c r="E25" s="96"/>
      <c r="F25" s="96"/>
      <c r="G25" s="25"/>
      <c r="H25" s="42"/>
      <c r="I25" s="42"/>
      <c r="J25" s="43"/>
      <c r="K25" s="44"/>
      <c r="L25" s="44"/>
      <c r="M25" s="115"/>
      <c r="N25" s="43"/>
      <c r="O25" s="44"/>
      <c r="P25" s="45" t="s">
        <v>41</v>
      </c>
    </row>
    <row r="26" spans="1:17" s="23" customFormat="1" ht="15.75" customHeight="1" x14ac:dyDescent="0.3">
      <c r="B26" s="25"/>
      <c r="C26" s="25"/>
      <c r="D26" s="25"/>
      <c r="E26" s="25"/>
      <c r="F26" s="25"/>
      <c r="G26" s="25"/>
      <c r="H26" s="25"/>
      <c r="I26" s="25"/>
      <c r="J26" s="46"/>
      <c r="K26" s="45"/>
      <c r="L26" s="45"/>
      <c r="N26" s="46"/>
      <c r="O26" s="45"/>
      <c r="P26" s="45"/>
    </row>
    <row r="27" spans="1:17" s="23" customFormat="1" ht="75" customHeight="1" x14ac:dyDescent="0.3">
      <c r="A27" s="96" t="s">
        <v>42</v>
      </c>
      <c r="B27" s="96"/>
      <c r="C27" s="96"/>
      <c r="D27" s="96"/>
      <c r="E27" s="96"/>
      <c r="F27" s="96"/>
      <c r="G27" s="25"/>
      <c r="H27" s="42"/>
      <c r="I27" s="42"/>
      <c r="J27" s="43"/>
      <c r="K27" s="44"/>
      <c r="L27" s="44"/>
      <c r="M27" s="115"/>
      <c r="N27" s="43"/>
      <c r="O27" s="44"/>
      <c r="P27" s="45" t="s">
        <v>43</v>
      </c>
    </row>
    <row r="28" spans="1:17" s="23" customFormat="1" ht="15.75" customHeight="1" x14ac:dyDescent="0.3">
      <c r="B28" s="25"/>
      <c r="C28" s="25"/>
      <c r="D28" s="25"/>
      <c r="E28" s="25"/>
      <c r="F28" s="25"/>
      <c r="G28" s="25"/>
      <c r="H28" s="25"/>
      <c r="I28" s="25"/>
      <c r="J28" s="46"/>
      <c r="K28" s="45"/>
      <c r="L28" s="45"/>
      <c r="N28" s="46"/>
      <c r="O28" s="45"/>
      <c r="P28" s="45"/>
    </row>
    <row r="29" spans="1:17" s="23" customFormat="1" ht="75" customHeight="1" x14ac:dyDescent="0.3">
      <c r="A29" s="96" t="s">
        <v>44</v>
      </c>
      <c r="B29" s="96"/>
      <c r="C29" s="96"/>
      <c r="D29" s="96"/>
      <c r="E29" s="96"/>
      <c r="F29" s="96"/>
      <c r="G29" s="25"/>
      <c r="H29" s="42"/>
      <c r="I29" s="42"/>
      <c r="J29" s="43"/>
      <c r="K29" s="44"/>
      <c r="L29" s="44"/>
      <c r="M29" s="115"/>
      <c r="N29" s="43"/>
      <c r="O29" s="44"/>
      <c r="P29" s="45" t="s">
        <v>45</v>
      </c>
    </row>
    <row r="30" spans="1:17" s="23" customFormat="1" ht="15.75" customHeight="1" x14ac:dyDescent="0.3">
      <c r="B30" s="25"/>
      <c r="C30" s="25"/>
      <c r="D30" s="25"/>
      <c r="E30" s="25"/>
      <c r="F30" s="25"/>
      <c r="G30" s="25"/>
      <c r="H30" s="25"/>
      <c r="I30" s="25"/>
      <c r="J30" s="46"/>
      <c r="K30" s="45"/>
      <c r="L30" s="45"/>
      <c r="N30" s="46"/>
      <c r="O30" s="45"/>
      <c r="P30" s="45"/>
    </row>
    <row r="31" spans="1:17" s="23" customFormat="1" ht="75" customHeight="1" x14ac:dyDescent="0.3">
      <c r="A31" s="96" t="s">
        <v>46</v>
      </c>
      <c r="B31" s="96"/>
      <c r="C31" s="96"/>
      <c r="D31" s="96"/>
      <c r="E31" s="96"/>
      <c r="F31" s="96"/>
      <c r="G31" s="25"/>
      <c r="H31" s="42"/>
      <c r="I31" s="42"/>
      <c r="J31" s="43"/>
      <c r="K31" s="44"/>
      <c r="L31" s="44"/>
      <c r="M31" s="115"/>
      <c r="N31" s="43"/>
      <c r="O31" s="44"/>
      <c r="P31" s="45" t="s">
        <v>47</v>
      </c>
    </row>
    <row r="32" spans="1:17" s="23" customFormat="1" ht="15.75" customHeight="1" x14ac:dyDescent="0.3">
      <c r="B32" s="25"/>
      <c r="C32" s="25"/>
      <c r="D32" s="25"/>
      <c r="E32" s="25"/>
      <c r="F32" s="25"/>
      <c r="G32" s="25"/>
      <c r="H32" s="25"/>
      <c r="I32" s="25"/>
      <c r="J32" s="46"/>
      <c r="K32" s="45"/>
      <c r="L32" s="45"/>
      <c r="N32" s="46"/>
      <c r="O32" s="45"/>
      <c r="P32" s="45"/>
    </row>
    <row r="33" spans="1:16" s="23" customFormat="1" ht="75" customHeight="1" x14ac:dyDescent="0.3">
      <c r="A33" s="96" t="s">
        <v>48</v>
      </c>
      <c r="B33" s="96"/>
      <c r="C33" s="96"/>
      <c r="D33" s="96"/>
      <c r="E33" s="96"/>
      <c r="F33" s="96"/>
      <c r="G33" s="25"/>
      <c r="H33" s="42"/>
      <c r="I33" s="42"/>
      <c r="J33" s="43"/>
      <c r="K33" s="44"/>
      <c r="L33" s="44"/>
      <c r="M33" s="115"/>
      <c r="N33" s="43"/>
      <c r="O33" s="44"/>
      <c r="P33" s="45" t="s">
        <v>49</v>
      </c>
    </row>
    <row r="34" spans="1:16" s="23" customFormat="1" ht="15.75" customHeight="1" x14ac:dyDescent="0.3">
      <c r="B34" s="25"/>
      <c r="C34" s="25"/>
      <c r="D34" s="25"/>
      <c r="E34" s="25"/>
      <c r="F34" s="25"/>
      <c r="G34" s="25"/>
      <c r="H34" s="25"/>
      <c r="I34" s="25"/>
      <c r="J34" s="46"/>
      <c r="K34" s="45"/>
      <c r="L34" s="45"/>
      <c r="N34" s="46"/>
      <c r="O34" s="45"/>
      <c r="P34" s="45"/>
    </row>
    <row r="35" spans="1:16" s="23" customFormat="1" ht="75" customHeight="1" x14ac:dyDescent="0.3">
      <c r="A35" s="96" t="s">
        <v>50</v>
      </c>
      <c r="B35" s="96"/>
      <c r="C35" s="96"/>
      <c r="D35" s="96"/>
      <c r="E35" s="96"/>
      <c r="F35" s="96"/>
      <c r="G35" s="25"/>
      <c r="H35" s="42"/>
      <c r="I35" s="42"/>
      <c r="J35" s="43"/>
      <c r="K35" s="44"/>
      <c r="L35" s="44"/>
      <c r="M35" s="115"/>
      <c r="N35" s="43"/>
      <c r="O35" s="44"/>
      <c r="P35" s="45" t="s">
        <v>51</v>
      </c>
    </row>
    <row r="36" spans="1:16" s="23" customFormat="1" ht="15.75" customHeight="1" x14ac:dyDescent="0.3">
      <c r="B36" s="25"/>
      <c r="C36" s="25"/>
      <c r="D36" s="25"/>
      <c r="E36" s="25"/>
      <c r="F36" s="25"/>
      <c r="G36" s="25"/>
      <c r="H36" s="25"/>
      <c r="I36" s="25"/>
      <c r="J36" s="46"/>
      <c r="K36" s="45"/>
      <c r="L36" s="45"/>
      <c r="N36" s="46"/>
      <c r="O36" s="45"/>
      <c r="P36" s="45"/>
    </row>
    <row r="37" spans="1:16" s="23" customFormat="1" ht="75" customHeight="1" x14ac:dyDescent="0.3">
      <c r="A37" s="96" t="s">
        <v>52</v>
      </c>
      <c r="B37" s="96"/>
      <c r="C37" s="96"/>
      <c r="D37" s="96"/>
      <c r="E37" s="96"/>
      <c r="F37" s="96"/>
      <c r="G37" s="25"/>
      <c r="H37" s="42"/>
      <c r="I37" s="42"/>
      <c r="J37" s="43"/>
      <c r="K37" s="44"/>
      <c r="L37" s="44"/>
      <c r="M37" s="115"/>
      <c r="N37" s="43"/>
      <c r="O37" s="44"/>
      <c r="P37" s="45" t="s">
        <v>53</v>
      </c>
    </row>
    <row r="38" spans="1:16" s="23" customFormat="1" ht="15.75" customHeight="1" x14ac:dyDescent="0.3">
      <c r="B38" s="25"/>
      <c r="C38" s="25"/>
      <c r="D38" s="25"/>
      <c r="E38" s="25"/>
      <c r="F38" s="25"/>
      <c r="G38" s="25"/>
      <c r="H38" s="25"/>
      <c r="I38" s="25"/>
      <c r="J38" s="46"/>
      <c r="K38" s="45"/>
      <c r="L38" s="45"/>
      <c r="N38" s="46"/>
      <c r="O38" s="45"/>
      <c r="P38" s="45"/>
    </row>
    <row r="39" spans="1:16" s="23" customFormat="1" ht="75" customHeight="1" x14ac:dyDescent="0.3">
      <c r="A39" s="96" t="s">
        <v>54</v>
      </c>
      <c r="B39" s="96"/>
      <c r="C39" s="96"/>
      <c r="D39" s="96"/>
      <c r="E39" s="96"/>
      <c r="F39" s="96"/>
      <c r="G39" s="25"/>
      <c r="H39" s="42"/>
      <c r="I39" s="42"/>
      <c r="J39" s="43"/>
      <c r="K39" s="44"/>
      <c r="L39" s="44"/>
      <c r="M39" s="115"/>
      <c r="N39" s="43"/>
      <c r="O39" s="44"/>
      <c r="P39" s="45" t="s">
        <v>55</v>
      </c>
    </row>
    <row r="40" spans="1:16" s="23" customFormat="1" ht="15.75" customHeight="1" x14ac:dyDescent="0.3">
      <c r="B40" s="25"/>
      <c r="C40" s="25"/>
      <c r="D40" s="25"/>
      <c r="E40" s="25"/>
      <c r="F40" s="25"/>
      <c r="G40" s="25"/>
      <c r="H40" s="25"/>
      <c r="I40" s="25"/>
      <c r="J40" s="46"/>
      <c r="K40" s="45"/>
      <c r="L40" s="45"/>
      <c r="N40" s="46"/>
      <c r="O40" s="45"/>
      <c r="P40" s="45"/>
    </row>
    <row r="41" spans="1:16" s="23" customFormat="1" ht="75" customHeight="1" x14ac:dyDescent="0.3">
      <c r="A41" s="96" t="s">
        <v>56</v>
      </c>
      <c r="B41" s="96"/>
      <c r="C41" s="96"/>
      <c r="D41" s="96"/>
      <c r="E41" s="96"/>
      <c r="F41" s="96"/>
      <c r="G41" s="25"/>
      <c r="H41" s="42"/>
      <c r="I41" s="42"/>
      <c r="J41" s="43"/>
      <c r="K41" s="44"/>
      <c r="L41" s="44"/>
      <c r="M41" s="115"/>
      <c r="N41" s="43"/>
      <c r="O41" s="44"/>
      <c r="P41" s="45" t="s">
        <v>57</v>
      </c>
    </row>
    <row r="42" spans="1:16" s="23" customFormat="1" ht="15.75" customHeight="1" x14ac:dyDescent="0.3">
      <c r="B42" s="25"/>
      <c r="C42" s="25"/>
      <c r="D42" s="25"/>
      <c r="E42" s="25"/>
      <c r="F42" s="25"/>
      <c r="G42" s="25"/>
      <c r="H42" s="25"/>
      <c r="I42" s="25"/>
      <c r="J42" s="46"/>
      <c r="K42" s="45"/>
      <c r="L42" s="45"/>
      <c r="N42" s="46"/>
      <c r="O42" s="45"/>
      <c r="P42" s="45"/>
    </row>
    <row r="43" spans="1:16" s="23" customFormat="1" ht="75" customHeight="1" x14ac:dyDescent="0.3">
      <c r="A43" s="96" t="s">
        <v>58</v>
      </c>
      <c r="B43" s="96"/>
      <c r="C43" s="96"/>
      <c r="D43" s="96"/>
      <c r="E43" s="96"/>
      <c r="F43" s="96"/>
      <c r="G43" s="25"/>
      <c r="H43" s="42"/>
      <c r="I43" s="42"/>
      <c r="J43" s="43"/>
      <c r="K43" s="44"/>
      <c r="L43" s="44"/>
      <c r="M43" s="115"/>
      <c r="N43" s="43"/>
      <c r="O43" s="44"/>
      <c r="P43" s="45" t="s">
        <v>59</v>
      </c>
    </row>
    <row r="44" spans="1:16" s="23" customFormat="1" ht="15.75" customHeight="1" x14ac:dyDescent="0.3">
      <c r="B44" s="25"/>
      <c r="C44" s="25"/>
      <c r="D44" s="25"/>
      <c r="E44" s="25"/>
      <c r="F44" s="25"/>
      <c r="G44" s="25"/>
      <c r="H44" s="25"/>
      <c r="I44" s="25"/>
      <c r="J44" s="46"/>
      <c r="K44" s="45"/>
      <c r="L44" s="45"/>
      <c r="N44" s="46"/>
      <c r="O44" s="45"/>
      <c r="P44" s="45"/>
    </row>
    <row r="45" spans="1:16" s="23" customFormat="1" ht="75" customHeight="1" x14ac:dyDescent="0.3">
      <c r="A45" s="96" t="s">
        <v>60</v>
      </c>
      <c r="B45" s="96"/>
      <c r="C45" s="96"/>
      <c r="D45" s="96"/>
      <c r="E45" s="96"/>
      <c r="F45" s="96"/>
      <c r="G45" s="25"/>
      <c r="H45" s="42"/>
      <c r="I45" s="42"/>
      <c r="J45" s="43"/>
      <c r="K45" s="44"/>
      <c r="L45" s="44"/>
      <c r="M45" s="115"/>
      <c r="N45" s="43"/>
      <c r="O45" s="44"/>
      <c r="P45" s="45" t="s">
        <v>61</v>
      </c>
    </row>
    <row r="46" spans="1:16" s="23" customFormat="1" ht="15.75" customHeight="1" x14ac:dyDescent="0.3">
      <c r="B46" s="25"/>
      <c r="C46" s="25"/>
      <c r="D46" s="25"/>
      <c r="E46" s="25"/>
      <c r="F46" s="25"/>
      <c r="G46" s="25"/>
      <c r="H46" s="25"/>
      <c r="I46" s="25"/>
      <c r="J46" s="46"/>
      <c r="K46" s="45"/>
      <c r="L46" s="45"/>
      <c r="N46" s="46"/>
      <c r="O46" s="45"/>
      <c r="P46" s="45"/>
    </row>
    <row r="47" spans="1:16" s="23" customFormat="1" ht="75" customHeight="1" x14ac:dyDescent="0.3">
      <c r="A47" s="96" t="s">
        <v>62</v>
      </c>
      <c r="B47" s="96"/>
      <c r="C47" s="96"/>
      <c r="D47" s="96"/>
      <c r="E47" s="96"/>
      <c r="F47" s="96"/>
      <c r="G47" s="25"/>
      <c r="H47" s="42"/>
      <c r="I47" s="42"/>
      <c r="J47" s="43"/>
      <c r="K47" s="44"/>
      <c r="L47" s="44"/>
      <c r="M47" s="115"/>
      <c r="N47" s="43"/>
      <c r="O47" s="44"/>
      <c r="P47" s="45" t="s">
        <v>63</v>
      </c>
    </row>
  </sheetData>
  <autoFilter ref="A9:O22" xr:uid="{00000000-0009-0000-0000-00000D000000}"/>
  <mergeCells count="22">
    <mergeCell ref="A33:F33"/>
    <mergeCell ref="A6:Q6"/>
    <mergeCell ref="A8:A9"/>
    <mergeCell ref="B8:B9"/>
    <mergeCell ref="C8:F8"/>
    <mergeCell ref="G8:G9"/>
    <mergeCell ref="H8:H9"/>
    <mergeCell ref="I8:I9"/>
    <mergeCell ref="J8:M8"/>
    <mergeCell ref="N8:Q8"/>
    <mergeCell ref="A22:B22"/>
    <mergeCell ref="A25:F25"/>
    <mergeCell ref="A27:F27"/>
    <mergeCell ref="A29:F29"/>
    <mergeCell ref="A31:F31"/>
    <mergeCell ref="A47:F47"/>
    <mergeCell ref="A35:F35"/>
    <mergeCell ref="A37:F37"/>
    <mergeCell ref="A39:F39"/>
    <mergeCell ref="A41:F41"/>
    <mergeCell ref="A43:F43"/>
    <mergeCell ref="A45:F45"/>
  </mergeCells>
  <conditionalFormatting sqref="J4:L4 A1:I5 J1:M3 A8:F9 A22:M24 A48:M1048576 J5:M5 A10:I10 A11:F21 I11:I21 J7:M21 A7:I7 A6 R1:XFD1048576">
    <cfRule type="cellIs" dxfId="30" priority="15" operator="lessThan">
      <formula>0</formula>
    </cfRule>
  </conditionalFormatting>
  <conditionalFormatting sqref="G8:H8">
    <cfRule type="cellIs" dxfId="29" priority="14" operator="lessThan">
      <formula>0</formula>
    </cfRule>
  </conditionalFormatting>
  <conditionalFormatting sqref="I8">
    <cfRule type="cellIs" dxfId="28" priority="13" operator="lessThan">
      <formula>0</formula>
    </cfRule>
  </conditionalFormatting>
  <conditionalFormatting sqref="M4">
    <cfRule type="cellIs" dxfId="27" priority="12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">
    <cfRule type="cellIs" dxfId="26" priority="11" operator="lessThan">
      <formula>0</formula>
    </cfRule>
  </conditionalFormatting>
  <conditionalFormatting sqref="A36:M36 H35:M35 A35 A34:M34 H33:M33 A33">
    <cfRule type="cellIs" dxfId="25" priority="10" operator="lessThan">
      <formula>0</formula>
    </cfRule>
  </conditionalFormatting>
  <conditionalFormatting sqref="H41:L41 A41">
    <cfRule type="cellIs" dxfId="24" priority="9" operator="lessThan">
      <formula>0</formula>
    </cfRule>
  </conditionalFormatting>
  <conditionalFormatting sqref="G11:H21">
    <cfRule type="cellIs" dxfId="23" priority="8" operator="lessThan">
      <formula>0</formula>
    </cfRule>
  </conditionalFormatting>
  <conditionalFormatting sqref="N4:P4 N1:Q3 N48:Q1048576 N5:Q5 N7:Q8 N9:P9 N10:Q24">
    <cfRule type="cellIs" dxfId="22" priority="7" operator="lessThan">
      <formula>0</formula>
    </cfRule>
  </conditionalFormatting>
  <conditionalFormatting sqref="Q4">
    <cfRule type="cellIs" dxfId="21" priority="6" operator="lessThan">
      <formula>0</formula>
    </cfRule>
  </conditionalFormatting>
  <conditionalFormatting sqref="N42:Q47 Q41 N37:Q40 N25:Q32">
    <cfRule type="cellIs" dxfId="20" priority="5" operator="lessThan">
      <formula>0</formula>
    </cfRule>
  </conditionalFormatting>
  <conditionalFormatting sqref="N33:Q36">
    <cfRule type="cellIs" dxfId="19" priority="4" operator="lessThan">
      <formula>0</formula>
    </cfRule>
  </conditionalFormatting>
  <conditionalFormatting sqref="N41:P41">
    <cfRule type="cellIs" dxfId="18" priority="3" operator="lessThan">
      <formula>0</formula>
    </cfRule>
  </conditionalFormatting>
  <conditionalFormatting sqref="Q9">
    <cfRule type="cellIs" dxfId="17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04DDD-A403-4C2A-B47A-7B59F91B0371}">
  <sheetPr>
    <tabColor rgb="FFFFC000"/>
    <outlinePr summaryBelow="0"/>
    <pageSetUpPr fitToPage="1"/>
  </sheetPr>
  <dimension ref="A1:U47"/>
  <sheetViews>
    <sheetView view="pageBreakPreview" zoomScale="90" zoomScaleSheetLayoutView="90" workbookViewId="0">
      <pane xSplit="2" ySplit="9" topLeftCell="C10" activePane="bottomRight" state="frozen"/>
      <selection activeCell="B92" sqref="B92:L92"/>
      <selection pane="topRight" activeCell="B92" sqref="B92:L92"/>
      <selection pane="bottomLeft" activeCell="B92" sqref="B92:L92"/>
      <selection pane="bottomRight" activeCell="A6" sqref="A6:U6"/>
    </sheetView>
  </sheetViews>
  <sheetFormatPr defaultColWidth="9.140625" defaultRowHeight="12.75" x14ac:dyDescent="0.2"/>
  <cols>
    <col min="1" max="1" width="8.5703125" style="1" customWidth="1"/>
    <col min="2" max="2" width="52.28515625" style="28" customWidth="1"/>
    <col min="3" max="7" width="14.28515625" style="28" customWidth="1"/>
    <col min="8" max="20" width="14.28515625" style="29" customWidth="1"/>
    <col min="21" max="21" width="19.85546875" style="29" customWidth="1"/>
    <col min="22" max="16384" width="9.140625" style="1"/>
  </cols>
  <sheetData>
    <row r="1" spans="1:21" ht="18.75" x14ac:dyDescent="0.3">
      <c r="B1" s="2"/>
      <c r="C1" s="2"/>
      <c r="D1" s="2"/>
      <c r="E1" s="2"/>
      <c r="F1" s="7"/>
      <c r="G1" s="2"/>
      <c r="H1" s="3"/>
      <c r="I1" s="3"/>
      <c r="J1" s="3"/>
      <c r="K1" s="3"/>
      <c r="L1" s="3"/>
      <c r="M1" s="3"/>
      <c r="N1" s="4"/>
      <c r="O1" s="5"/>
      <c r="P1" s="5"/>
      <c r="Q1" s="5"/>
      <c r="R1" s="5"/>
      <c r="S1" s="5"/>
      <c r="T1" s="5"/>
      <c r="U1" s="6" t="s">
        <v>64</v>
      </c>
    </row>
    <row r="2" spans="1:21" ht="18.75" x14ac:dyDescent="0.3">
      <c r="B2" s="2"/>
      <c r="C2" s="2"/>
      <c r="D2" s="2"/>
      <c r="E2" s="7"/>
      <c r="F2" s="2"/>
      <c r="G2" s="2"/>
      <c r="H2" s="3"/>
      <c r="I2" s="3"/>
      <c r="J2" s="3"/>
      <c r="K2" s="3"/>
      <c r="L2" s="3"/>
      <c r="M2" s="3"/>
      <c r="N2" s="4"/>
      <c r="O2" s="5"/>
      <c r="P2" s="5"/>
      <c r="Q2" s="5"/>
      <c r="R2" s="5"/>
      <c r="S2" s="5"/>
      <c r="T2" s="5"/>
      <c r="U2" s="6" t="s">
        <v>1</v>
      </c>
    </row>
    <row r="3" spans="1:21" ht="18.75" x14ac:dyDescent="0.3">
      <c r="B3" s="2"/>
      <c r="C3" s="9"/>
      <c r="D3" s="9"/>
      <c r="E3" s="2"/>
      <c r="F3" s="9"/>
      <c r="G3" s="2"/>
      <c r="H3" s="9"/>
      <c r="I3" s="3"/>
      <c r="J3" s="3"/>
      <c r="K3" s="3"/>
      <c r="L3" s="3"/>
      <c r="M3" s="3"/>
      <c r="N3" s="4"/>
      <c r="O3" s="5"/>
      <c r="P3" s="5"/>
      <c r="Q3" s="5"/>
      <c r="R3" s="5"/>
      <c r="S3" s="5"/>
      <c r="T3" s="5"/>
      <c r="U3" s="6" t="s">
        <v>2</v>
      </c>
    </row>
    <row r="4" spans="1:21" ht="15.75" x14ac:dyDescent="0.25">
      <c r="B4" s="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6" t="s">
        <v>3</v>
      </c>
    </row>
    <row r="5" spans="1:21" x14ac:dyDescent="0.2">
      <c r="B5" s="2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3"/>
    </row>
    <row r="6" spans="1:21" ht="24" customHeight="1" x14ac:dyDescent="0.2">
      <c r="A6" s="111" t="s">
        <v>65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</row>
    <row r="7" spans="1:21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ht="27" customHeight="1" x14ac:dyDescent="0.2">
      <c r="A8" s="98" t="s">
        <v>4</v>
      </c>
      <c r="B8" s="98" t="s">
        <v>5</v>
      </c>
      <c r="C8" s="112" t="s">
        <v>6</v>
      </c>
      <c r="D8" s="112"/>
      <c r="E8" s="112"/>
      <c r="F8" s="112"/>
      <c r="G8" s="112"/>
      <c r="H8" s="112"/>
      <c r="I8" s="113" t="s">
        <v>7</v>
      </c>
      <c r="J8" s="113"/>
      <c r="K8" s="113"/>
      <c r="L8" s="113"/>
      <c r="M8" s="113"/>
      <c r="N8" s="113"/>
      <c r="O8" s="112" t="s">
        <v>8</v>
      </c>
      <c r="P8" s="112"/>
      <c r="Q8" s="112"/>
      <c r="R8" s="112"/>
      <c r="S8" s="112"/>
      <c r="T8" s="112"/>
      <c r="U8" s="112" t="s">
        <v>9</v>
      </c>
    </row>
    <row r="9" spans="1:21" ht="27" customHeight="1" x14ac:dyDescent="0.2">
      <c r="A9" s="99"/>
      <c r="B9" s="99"/>
      <c r="C9" s="11" t="s">
        <v>66</v>
      </c>
      <c r="D9" s="11" t="s">
        <v>67</v>
      </c>
      <c r="E9" s="11" t="s">
        <v>68</v>
      </c>
      <c r="F9" s="11" t="s">
        <v>10</v>
      </c>
      <c r="G9" s="11" t="s">
        <v>11</v>
      </c>
      <c r="H9" s="11" t="s">
        <v>69</v>
      </c>
      <c r="I9" s="11" t="s">
        <v>66</v>
      </c>
      <c r="J9" s="11" t="s">
        <v>67</v>
      </c>
      <c r="K9" s="11" t="s">
        <v>68</v>
      </c>
      <c r="L9" s="11" t="s">
        <v>10</v>
      </c>
      <c r="M9" s="11" t="s">
        <v>11</v>
      </c>
      <c r="N9" s="11" t="s">
        <v>69</v>
      </c>
      <c r="O9" s="11" t="s">
        <v>66</v>
      </c>
      <c r="P9" s="11" t="s">
        <v>67</v>
      </c>
      <c r="Q9" s="11" t="s">
        <v>68</v>
      </c>
      <c r="R9" s="11" t="s">
        <v>10</v>
      </c>
      <c r="S9" s="11" t="s">
        <v>11</v>
      </c>
      <c r="T9" s="11" t="s">
        <v>69</v>
      </c>
      <c r="U9" s="112"/>
    </row>
    <row r="10" spans="1:21" ht="18" customHeight="1" x14ac:dyDescent="0.2">
      <c r="A10" s="12">
        <v>1</v>
      </c>
      <c r="B10" s="12">
        <v>2</v>
      </c>
      <c r="C10" s="13">
        <v>3</v>
      </c>
      <c r="D10" s="12">
        <v>4</v>
      </c>
      <c r="E10" s="13">
        <v>5</v>
      </c>
      <c r="F10" s="12">
        <v>6</v>
      </c>
      <c r="G10" s="13">
        <v>7</v>
      </c>
      <c r="H10" s="12">
        <v>8</v>
      </c>
      <c r="I10" s="13">
        <v>9</v>
      </c>
      <c r="J10" s="12">
        <v>10</v>
      </c>
      <c r="K10" s="13">
        <v>11</v>
      </c>
      <c r="L10" s="12">
        <v>12</v>
      </c>
      <c r="M10" s="13">
        <v>13</v>
      </c>
      <c r="N10" s="12">
        <v>14</v>
      </c>
      <c r="O10" s="13">
        <v>15</v>
      </c>
      <c r="P10" s="12">
        <v>16</v>
      </c>
      <c r="Q10" s="13">
        <v>17</v>
      </c>
      <c r="R10" s="12">
        <v>18</v>
      </c>
      <c r="S10" s="13">
        <v>19</v>
      </c>
      <c r="T10" s="12">
        <v>20</v>
      </c>
      <c r="U10" s="13">
        <v>21</v>
      </c>
    </row>
    <row r="11" spans="1:21" ht="22.5" customHeight="1" x14ac:dyDescent="0.2">
      <c r="A11" s="14">
        <v>810001</v>
      </c>
      <c r="B11" s="15" t="s">
        <v>70</v>
      </c>
      <c r="C11" s="30">
        <v>174498.81</v>
      </c>
      <c r="D11" s="30">
        <v>0</v>
      </c>
      <c r="E11" s="30">
        <v>17993.57</v>
      </c>
      <c r="F11" s="30">
        <v>50784.99</v>
      </c>
      <c r="G11" s="30">
        <v>187104.84</v>
      </c>
      <c r="H11" s="30">
        <v>15712.06</v>
      </c>
      <c r="I11" s="30">
        <v>16220980.710000001</v>
      </c>
      <c r="J11" s="30">
        <v>0</v>
      </c>
      <c r="K11" s="30">
        <v>1621638.48</v>
      </c>
      <c r="L11" s="30">
        <v>4882432.17</v>
      </c>
      <c r="M11" s="30">
        <v>14571064.970000001</v>
      </c>
      <c r="N11" s="30">
        <v>925011.94</v>
      </c>
      <c r="O11" s="30">
        <v>19550.560000000001</v>
      </c>
      <c r="P11" s="30">
        <v>0</v>
      </c>
      <c r="Q11" s="30">
        <v>1540.52</v>
      </c>
      <c r="R11" s="30">
        <v>4276.3999999999996</v>
      </c>
      <c r="S11" s="30">
        <v>21712.46</v>
      </c>
      <c r="T11" s="30">
        <v>1532.9</v>
      </c>
      <c r="U11" s="30">
        <f>SUM(C11:T11)</f>
        <v>38715835.380000003</v>
      </c>
    </row>
    <row r="12" spans="1:21" ht="22.5" customHeight="1" x14ac:dyDescent="0.2">
      <c r="A12" s="14">
        <v>810008</v>
      </c>
      <c r="B12" s="15" t="s">
        <v>71</v>
      </c>
      <c r="C12" s="30">
        <v>348183.81</v>
      </c>
      <c r="D12" s="30">
        <v>0</v>
      </c>
      <c r="E12" s="30">
        <v>13354.81</v>
      </c>
      <c r="F12" s="30">
        <v>327226.78000000003</v>
      </c>
      <c r="G12" s="30">
        <v>452982.09</v>
      </c>
      <c r="H12" s="30">
        <v>26746.720000000001</v>
      </c>
      <c r="I12" s="30">
        <v>8503879.8200000003</v>
      </c>
      <c r="J12" s="30">
        <v>0</v>
      </c>
      <c r="K12" s="30">
        <v>1131761.28</v>
      </c>
      <c r="L12" s="30">
        <v>5772577.2999999998</v>
      </c>
      <c r="M12" s="30">
        <v>8342419.9500000002</v>
      </c>
      <c r="N12" s="30">
        <v>418357</v>
      </c>
      <c r="O12" s="30">
        <v>42216.89</v>
      </c>
      <c r="P12" s="30">
        <v>0</v>
      </c>
      <c r="Q12" s="30">
        <v>0</v>
      </c>
      <c r="R12" s="30">
        <v>8130.77</v>
      </c>
      <c r="S12" s="30">
        <v>22107.59</v>
      </c>
      <c r="T12" s="30">
        <v>2518.56</v>
      </c>
      <c r="U12" s="30">
        <f t="shared" ref="U12:U21" si="0">SUM(C12:T12)</f>
        <v>25412463.369999997</v>
      </c>
    </row>
    <row r="13" spans="1:21" ht="22.5" customHeight="1" x14ac:dyDescent="0.2">
      <c r="A13" s="14">
        <v>810009</v>
      </c>
      <c r="B13" s="15" t="s">
        <v>72</v>
      </c>
      <c r="C13" s="30">
        <v>401827.01</v>
      </c>
      <c r="D13" s="30">
        <v>0</v>
      </c>
      <c r="E13" s="30">
        <v>15008.79</v>
      </c>
      <c r="F13" s="30">
        <v>35577.1</v>
      </c>
      <c r="G13" s="30">
        <v>72603.070000000007</v>
      </c>
      <c r="H13" s="30">
        <v>3512.9</v>
      </c>
      <c r="I13" s="30">
        <v>7702809.2999999998</v>
      </c>
      <c r="J13" s="30">
        <v>0</v>
      </c>
      <c r="K13" s="30">
        <v>855388.84</v>
      </c>
      <c r="L13" s="30">
        <v>3713462.61</v>
      </c>
      <c r="M13" s="30">
        <v>5200527.5599999996</v>
      </c>
      <c r="N13" s="30">
        <v>302784.40999999997</v>
      </c>
      <c r="O13" s="30">
        <v>33603.599999999999</v>
      </c>
      <c r="P13" s="30">
        <v>0</v>
      </c>
      <c r="Q13" s="30">
        <v>6283.97</v>
      </c>
      <c r="R13" s="30">
        <v>2523.59</v>
      </c>
      <c r="S13" s="30">
        <v>4621.28</v>
      </c>
      <c r="T13" s="30">
        <v>352.91</v>
      </c>
      <c r="U13" s="30">
        <f t="shared" si="0"/>
        <v>18350886.940000001</v>
      </c>
    </row>
    <row r="14" spans="1:21" ht="22.5" customHeight="1" x14ac:dyDescent="0.2">
      <c r="A14" s="14">
        <v>810017</v>
      </c>
      <c r="B14" s="15" t="s">
        <v>73</v>
      </c>
      <c r="C14" s="30">
        <v>7446057.5099999998</v>
      </c>
      <c r="D14" s="30">
        <v>0</v>
      </c>
      <c r="E14" s="30">
        <v>1500317.52</v>
      </c>
      <c r="F14" s="30">
        <v>2316693.79</v>
      </c>
      <c r="G14" s="30">
        <v>5538159.3300000001</v>
      </c>
      <c r="H14" s="30">
        <v>414885.2</v>
      </c>
      <c r="I14" s="30">
        <v>750130.4</v>
      </c>
      <c r="J14" s="30">
        <v>0</v>
      </c>
      <c r="K14" s="30">
        <v>61197.59</v>
      </c>
      <c r="L14" s="30">
        <v>72443.570000000007</v>
      </c>
      <c r="M14" s="30">
        <v>148123.22</v>
      </c>
      <c r="N14" s="30">
        <v>13275.93</v>
      </c>
      <c r="O14" s="30">
        <v>10646636.49</v>
      </c>
      <c r="P14" s="30">
        <v>0</v>
      </c>
      <c r="Q14" s="30">
        <v>1799074.38</v>
      </c>
      <c r="R14" s="30">
        <v>1077608.8900000001</v>
      </c>
      <c r="S14" s="30">
        <v>10387419.059999999</v>
      </c>
      <c r="T14" s="30">
        <v>650772.77</v>
      </c>
      <c r="U14" s="30">
        <f t="shared" si="0"/>
        <v>42822795.649999999</v>
      </c>
    </row>
    <row r="15" spans="1:21" ht="22.5" customHeight="1" x14ac:dyDescent="0.2">
      <c r="A15" s="14">
        <v>810032</v>
      </c>
      <c r="B15" s="15" t="s">
        <v>74</v>
      </c>
      <c r="C15" s="30">
        <v>13646517.859999999</v>
      </c>
      <c r="D15" s="30">
        <v>0</v>
      </c>
      <c r="E15" s="30">
        <v>2434744.88</v>
      </c>
      <c r="F15" s="30">
        <v>7394852.2800000003</v>
      </c>
      <c r="G15" s="30">
        <v>16518572.65</v>
      </c>
      <c r="H15" s="30">
        <v>1769362.1</v>
      </c>
      <c r="I15" s="30">
        <v>56613.71</v>
      </c>
      <c r="J15" s="30">
        <v>0</v>
      </c>
      <c r="K15" s="30">
        <v>9804.83</v>
      </c>
      <c r="L15" s="30">
        <v>115942.51</v>
      </c>
      <c r="M15" s="30">
        <v>200744.97</v>
      </c>
      <c r="N15" s="30">
        <v>24359.48</v>
      </c>
      <c r="O15" s="30">
        <v>62501.8</v>
      </c>
      <c r="P15" s="30">
        <v>0</v>
      </c>
      <c r="Q15" s="30">
        <v>3956.82</v>
      </c>
      <c r="R15" s="30">
        <v>70826.880000000005</v>
      </c>
      <c r="S15" s="30">
        <v>153334.57999999999</v>
      </c>
      <c r="T15" s="30">
        <v>31859.759999999998</v>
      </c>
      <c r="U15" s="30">
        <f t="shared" si="0"/>
        <v>42493995.109999992</v>
      </c>
    </row>
    <row r="16" spans="1:21" ht="22.5" customHeight="1" x14ac:dyDescent="0.2">
      <c r="A16" s="14">
        <v>810039</v>
      </c>
      <c r="B16" s="15" t="s">
        <v>75</v>
      </c>
      <c r="C16" s="30">
        <v>8947738.0199999996</v>
      </c>
      <c r="D16" s="30">
        <v>0</v>
      </c>
      <c r="E16" s="30">
        <v>1630229.48</v>
      </c>
      <c r="F16" s="30">
        <v>1993839.02</v>
      </c>
      <c r="G16" s="30">
        <v>8571121.3800000008</v>
      </c>
      <c r="H16" s="30">
        <v>854952.18</v>
      </c>
      <c r="I16" s="30">
        <v>11542.85</v>
      </c>
      <c r="J16" s="30">
        <v>0</v>
      </c>
      <c r="K16" s="30">
        <v>3894.18</v>
      </c>
      <c r="L16" s="30">
        <v>1559.95</v>
      </c>
      <c r="M16" s="30">
        <v>5529.01</v>
      </c>
      <c r="N16" s="30">
        <v>778.02</v>
      </c>
      <c r="O16" s="30">
        <v>203906.89</v>
      </c>
      <c r="P16" s="30">
        <v>0</v>
      </c>
      <c r="Q16" s="30">
        <v>126420.49</v>
      </c>
      <c r="R16" s="30">
        <v>84209.77</v>
      </c>
      <c r="S16" s="30">
        <v>376442.95</v>
      </c>
      <c r="T16" s="30">
        <v>49074.15</v>
      </c>
      <c r="U16" s="30">
        <f t="shared" si="0"/>
        <v>22861238.339999996</v>
      </c>
    </row>
    <row r="17" spans="1:21" ht="22.5" customHeight="1" x14ac:dyDescent="0.2">
      <c r="A17" s="14">
        <v>810040</v>
      </c>
      <c r="B17" s="15" t="s">
        <v>76</v>
      </c>
      <c r="C17" s="30">
        <v>3469051.01</v>
      </c>
      <c r="D17" s="30">
        <v>0</v>
      </c>
      <c r="E17" s="30">
        <v>478228.43</v>
      </c>
      <c r="F17" s="30">
        <v>1829353.95</v>
      </c>
      <c r="G17" s="30">
        <v>5202326.42</v>
      </c>
      <c r="H17" s="30">
        <v>255325.91</v>
      </c>
      <c r="I17" s="30">
        <v>6256.63</v>
      </c>
      <c r="J17" s="30">
        <v>0</v>
      </c>
      <c r="K17" s="30">
        <v>0</v>
      </c>
      <c r="L17" s="30">
        <v>1466.31</v>
      </c>
      <c r="M17" s="30">
        <v>8430.07</v>
      </c>
      <c r="N17" s="30">
        <v>589.59</v>
      </c>
      <c r="O17" s="30">
        <v>22149.34</v>
      </c>
      <c r="P17" s="30">
        <v>0</v>
      </c>
      <c r="Q17" s="30">
        <v>4363.78</v>
      </c>
      <c r="R17" s="30">
        <v>5143.32</v>
      </c>
      <c r="S17" s="30">
        <v>14544.62</v>
      </c>
      <c r="T17" s="30">
        <v>678.23</v>
      </c>
      <c r="U17" s="30">
        <f t="shared" si="0"/>
        <v>11297907.609999999</v>
      </c>
    </row>
    <row r="18" spans="1:21" ht="22.5" customHeight="1" x14ac:dyDescent="0.2">
      <c r="A18" s="14">
        <v>810058</v>
      </c>
      <c r="B18" s="15" t="s">
        <v>77</v>
      </c>
      <c r="C18" s="30">
        <v>1613950.95</v>
      </c>
      <c r="D18" s="30">
        <v>0</v>
      </c>
      <c r="E18" s="30">
        <v>250378.88</v>
      </c>
      <c r="F18" s="30">
        <v>1168324.8</v>
      </c>
      <c r="G18" s="30">
        <v>2064295.08</v>
      </c>
      <c r="H18" s="30">
        <v>122383.24</v>
      </c>
      <c r="I18" s="30">
        <v>11381429.060000001</v>
      </c>
      <c r="J18" s="30">
        <v>0</v>
      </c>
      <c r="K18" s="30">
        <v>937686.33</v>
      </c>
      <c r="L18" s="30">
        <v>6727938.8700000001</v>
      </c>
      <c r="M18" s="30">
        <v>13718684.859999999</v>
      </c>
      <c r="N18" s="30">
        <v>643379.04</v>
      </c>
      <c r="O18" s="30">
        <v>445170.73</v>
      </c>
      <c r="P18" s="30">
        <v>0</v>
      </c>
      <c r="Q18" s="30">
        <v>68635.31</v>
      </c>
      <c r="R18" s="30">
        <v>261778.81</v>
      </c>
      <c r="S18" s="30">
        <v>441283.67</v>
      </c>
      <c r="T18" s="30">
        <v>28546.080000000002</v>
      </c>
      <c r="U18" s="30">
        <f t="shared" si="0"/>
        <v>39873865.710000001</v>
      </c>
    </row>
    <row r="19" spans="1:21" ht="22.5" customHeight="1" x14ac:dyDescent="0.2">
      <c r="A19" s="14">
        <v>810062</v>
      </c>
      <c r="B19" s="15" t="s">
        <v>78</v>
      </c>
      <c r="C19" s="30">
        <v>1429900.22</v>
      </c>
      <c r="D19" s="30">
        <v>2370967.7200000002</v>
      </c>
      <c r="E19" s="30">
        <v>351227.66</v>
      </c>
      <c r="F19" s="30">
        <v>1280021.49</v>
      </c>
      <c r="G19" s="30">
        <v>2143319.7000000002</v>
      </c>
      <c r="H19" s="30">
        <v>273624.43</v>
      </c>
      <c r="I19" s="30">
        <v>1461676.11</v>
      </c>
      <c r="J19" s="30">
        <v>2851871.55</v>
      </c>
      <c r="K19" s="30">
        <v>509250.18</v>
      </c>
      <c r="L19" s="30">
        <v>1651087.62</v>
      </c>
      <c r="M19" s="30">
        <v>2137448.75</v>
      </c>
      <c r="N19" s="30">
        <v>330839.52</v>
      </c>
      <c r="O19" s="30">
        <v>22448.28</v>
      </c>
      <c r="P19" s="30">
        <v>0</v>
      </c>
      <c r="Q19" s="30">
        <v>0</v>
      </c>
      <c r="R19" s="30">
        <v>7079.03</v>
      </c>
      <c r="S19" s="30">
        <v>11624.3</v>
      </c>
      <c r="T19" s="30">
        <v>4788.84</v>
      </c>
      <c r="U19" s="30">
        <f t="shared" si="0"/>
        <v>16837175.400000002</v>
      </c>
    </row>
    <row r="20" spans="1:21" ht="22.5" customHeight="1" x14ac:dyDescent="0.2">
      <c r="A20" s="14">
        <v>810073</v>
      </c>
      <c r="B20" s="15" t="s">
        <v>79</v>
      </c>
      <c r="C20" s="30">
        <v>4733288.1399999997</v>
      </c>
      <c r="D20" s="30">
        <v>0</v>
      </c>
      <c r="E20" s="30">
        <v>202485.07</v>
      </c>
      <c r="F20" s="30">
        <v>1598367.73</v>
      </c>
      <c r="G20" s="30">
        <v>3880276.62</v>
      </c>
      <c r="H20" s="30">
        <v>403142.46</v>
      </c>
      <c r="I20" s="30">
        <v>28192.27</v>
      </c>
      <c r="J20" s="30">
        <v>0</v>
      </c>
      <c r="K20" s="30">
        <v>3703.33</v>
      </c>
      <c r="L20" s="30">
        <v>10587.25</v>
      </c>
      <c r="M20" s="30">
        <v>23546.959999999999</v>
      </c>
      <c r="N20" s="30">
        <v>4498.1499999999996</v>
      </c>
      <c r="O20" s="30">
        <v>22553.83</v>
      </c>
      <c r="P20" s="30">
        <v>0</v>
      </c>
      <c r="Q20" s="30">
        <v>3703.33</v>
      </c>
      <c r="R20" s="30">
        <v>2763.07</v>
      </c>
      <c r="S20" s="30">
        <v>7928.58</v>
      </c>
      <c r="T20" s="30">
        <v>1439.82</v>
      </c>
      <c r="U20" s="30">
        <f t="shared" si="0"/>
        <v>10926476.610000001</v>
      </c>
    </row>
    <row r="21" spans="1:21" ht="22.5" customHeight="1" x14ac:dyDescent="0.2">
      <c r="A21" s="14">
        <v>810157</v>
      </c>
      <c r="B21" s="15" t="s">
        <v>80</v>
      </c>
      <c r="C21" s="30">
        <v>5927475.8799999999</v>
      </c>
      <c r="D21" s="30">
        <v>0</v>
      </c>
      <c r="E21" s="30">
        <v>715798.37</v>
      </c>
      <c r="F21" s="30">
        <v>4481661.58</v>
      </c>
      <c r="G21" s="30">
        <v>14153465.789999999</v>
      </c>
      <c r="H21" s="30">
        <v>224595.8</v>
      </c>
      <c r="I21" s="30">
        <v>62591.35</v>
      </c>
      <c r="J21" s="30">
        <v>0</v>
      </c>
      <c r="K21" s="30">
        <v>4383.04</v>
      </c>
      <c r="L21" s="30">
        <v>76174.92</v>
      </c>
      <c r="M21" s="30">
        <v>168243.01</v>
      </c>
      <c r="N21" s="30">
        <v>1559.37</v>
      </c>
      <c r="O21" s="30">
        <v>41727.550000000003</v>
      </c>
      <c r="P21" s="30">
        <v>0</v>
      </c>
      <c r="Q21" s="30">
        <v>4383.04</v>
      </c>
      <c r="R21" s="30">
        <v>2981.76</v>
      </c>
      <c r="S21" s="30">
        <v>5406.65</v>
      </c>
      <c r="T21" s="30">
        <v>224.79</v>
      </c>
      <c r="U21" s="30">
        <f t="shared" si="0"/>
        <v>25870672.900000002</v>
      </c>
    </row>
    <row r="22" spans="1:21" ht="27.75" customHeight="1" x14ac:dyDescent="0.2">
      <c r="A22" s="108" t="s">
        <v>38</v>
      </c>
      <c r="B22" s="109"/>
      <c r="C22" s="21">
        <f>SUM(C11:C21)</f>
        <v>48138489.220000006</v>
      </c>
      <c r="D22" s="21">
        <f>SUM(D11:D21)</f>
        <v>2370967.7200000002</v>
      </c>
      <c r="E22" s="21">
        <f t="shared" ref="E22:U22" si="1">SUM(E11:E21)</f>
        <v>7609767.46</v>
      </c>
      <c r="F22" s="21">
        <f t="shared" si="1"/>
        <v>22476703.509999998</v>
      </c>
      <c r="G22" s="21">
        <f t="shared" si="1"/>
        <v>58784226.969999999</v>
      </c>
      <c r="H22" s="21">
        <f t="shared" si="1"/>
        <v>4364243.0000000009</v>
      </c>
      <c r="I22" s="21">
        <f t="shared" si="1"/>
        <v>46186102.210000008</v>
      </c>
      <c r="J22" s="21">
        <f t="shared" si="1"/>
        <v>2851871.55</v>
      </c>
      <c r="K22" s="21">
        <f t="shared" si="1"/>
        <v>5138708.0799999991</v>
      </c>
      <c r="L22" s="21">
        <f t="shared" si="1"/>
        <v>23025673.080000002</v>
      </c>
      <c r="M22" s="21">
        <f t="shared" si="1"/>
        <v>44524763.329999998</v>
      </c>
      <c r="N22" s="21">
        <f t="shared" si="1"/>
        <v>2665432.4500000002</v>
      </c>
      <c r="O22" s="21">
        <f t="shared" si="1"/>
        <v>11562465.960000003</v>
      </c>
      <c r="P22" s="21">
        <f t="shared" si="1"/>
        <v>0</v>
      </c>
      <c r="Q22" s="21">
        <f t="shared" si="1"/>
        <v>2018361.6400000001</v>
      </c>
      <c r="R22" s="21">
        <f t="shared" si="1"/>
        <v>1527322.2900000005</v>
      </c>
      <c r="S22" s="21">
        <f t="shared" si="1"/>
        <v>11446425.739999998</v>
      </c>
      <c r="T22" s="21">
        <f t="shared" si="1"/>
        <v>771788.80999999994</v>
      </c>
      <c r="U22" s="21">
        <f t="shared" si="1"/>
        <v>295463313.01999998</v>
      </c>
    </row>
    <row r="24" spans="1:21" s="23" customFormat="1" ht="15" customHeight="1" x14ac:dyDescent="0.2">
      <c r="A24" s="110" t="s">
        <v>39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</row>
    <row r="25" spans="1:21" s="23" customFormat="1" ht="57.75" customHeight="1" x14ac:dyDescent="0.3">
      <c r="A25" s="96" t="s">
        <v>40</v>
      </c>
      <c r="B25" s="96"/>
      <c r="C25" s="96"/>
      <c r="D25" s="25"/>
      <c r="E25" s="25"/>
      <c r="F25" s="31"/>
      <c r="G25" s="31"/>
      <c r="H25" s="31"/>
      <c r="I25" s="24"/>
      <c r="J25" s="24"/>
      <c r="K25" s="27"/>
      <c r="L25" s="27"/>
      <c r="M25" s="27"/>
      <c r="N25" s="27"/>
      <c r="O25" s="25"/>
      <c r="P25" s="25"/>
      <c r="Q25" s="25"/>
      <c r="R25" s="25"/>
      <c r="S25" s="25"/>
      <c r="T25" s="26" t="s">
        <v>41</v>
      </c>
      <c r="U25" s="27"/>
    </row>
    <row r="26" spans="1:21" s="23" customFormat="1" ht="15.75" customHeight="1" x14ac:dyDescent="0.3">
      <c r="B26" s="25"/>
      <c r="C26" s="25"/>
      <c r="D26" s="25"/>
      <c r="E26" s="25"/>
      <c r="F26" s="31"/>
      <c r="G26" s="31"/>
      <c r="H26" s="31"/>
      <c r="I26" s="24"/>
      <c r="J26" s="24"/>
      <c r="K26" s="25"/>
      <c r="L26" s="25"/>
      <c r="M26" s="25"/>
      <c r="N26" s="25"/>
      <c r="O26" s="25"/>
      <c r="P26" s="25"/>
      <c r="Q26" s="25"/>
      <c r="R26" s="25"/>
      <c r="S26" s="25"/>
      <c r="T26" s="26"/>
      <c r="U26" s="25"/>
    </row>
    <row r="27" spans="1:21" s="23" customFormat="1" ht="75" customHeight="1" x14ac:dyDescent="0.3">
      <c r="A27" s="96" t="s">
        <v>42</v>
      </c>
      <c r="B27" s="96"/>
      <c r="C27" s="96"/>
      <c r="D27" s="25"/>
      <c r="E27" s="25"/>
      <c r="F27" s="25"/>
      <c r="G27" s="25"/>
      <c r="H27" s="27"/>
      <c r="I27" s="24"/>
      <c r="J27" s="24"/>
      <c r="K27" s="27"/>
      <c r="L27" s="27"/>
      <c r="M27" s="27"/>
      <c r="N27" s="27"/>
      <c r="O27" s="25"/>
      <c r="P27" s="25"/>
      <c r="Q27" s="25"/>
      <c r="R27" s="25"/>
      <c r="S27" s="25"/>
      <c r="T27" s="26" t="s">
        <v>43</v>
      </c>
      <c r="U27" s="27"/>
    </row>
    <row r="28" spans="1:21" s="23" customFormat="1" ht="15.75" customHeight="1" x14ac:dyDescent="0.3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6"/>
      <c r="U28" s="25"/>
    </row>
    <row r="29" spans="1:21" s="23" customFormat="1" ht="75" customHeight="1" x14ac:dyDescent="0.3">
      <c r="A29" s="96" t="s">
        <v>44</v>
      </c>
      <c r="B29" s="96"/>
      <c r="C29" s="96"/>
      <c r="D29" s="25"/>
      <c r="E29" s="25"/>
      <c r="F29" s="25"/>
      <c r="G29" s="25"/>
      <c r="H29" s="27"/>
      <c r="I29" s="27"/>
      <c r="J29" s="27"/>
      <c r="K29" s="27"/>
      <c r="L29" s="27"/>
      <c r="M29" s="27"/>
      <c r="N29" s="27"/>
      <c r="O29" s="25"/>
      <c r="P29" s="25"/>
      <c r="Q29" s="25"/>
      <c r="R29" s="25"/>
      <c r="S29" s="25"/>
      <c r="T29" s="26" t="s">
        <v>45</v>
      </c>
      <c r="U29" s="27"/>
    </row>
    <row r="30" spans="1:21" s="23" customFormat="1" ht="15.75" customHeight="1" x14ac:dyDescent="0.3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25"/>
    </row>
    <row r="31" spans="1:21" s="23" customFormat="1" ht="75" customHeight="1" x14ac:dyDescent="0.3">
      <c r="A31" s="96" t="s">
        <v>46</v>
      </c>
      <c r="B31" s="96"/>
      <c r="C31" s="96"/>
      <c r="D31" s="25"/>
      <c r="E31" s="25"/>
      <c r="F31" s="25"/>
      <c r="G31" s="25"/>
      <c r="H31" s="27"/>
      <c r="I31" s="27"/>
      <c r="J31" s="27"/>
      <c r="K31" s="27"/>
      <c r="L31" s="27"/>
      <c r="M31" s="27"/>
      <c r="N31" s="27"/>
      <c r="O31" s="25"/>
      <c r="P31" s="25"/>
      <c r="Q31" s="25"/>
      <c r="R31" s="25"/>
      <c r="S31" s="25"/>
      <c r="T31" s="26" t="s">
        <v>47</v>
      </c>
      <c r="U31" s="27"/>
    </row>
    <row r="32" spans="1:21" s="23" customFormat="1" ht="15.75" customHeight="1" x14ac:dyDescent="0.3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25"/>
    </row>
    <row r="33" spans="1:21" s="23" customFormat="1" ht="75" customHeight="1" x14ac:dyDescent="0.3">
      <c r="A33" s="96" t="s">
        <v>48</v>
      </c>
      <c r="B33" s="96"/>
      <c r="C33" s="96"/>
      <c r="D33" s="25"/>
      <c r="E33" s="25"/>
      <c r="F33" s="25"/>
      <c r="G33" s="25"/>
      <c r="H33" s="27"/>
      <c r="I33" s="27"/>
      <c r="J33" s="27"/>
      <c r="K33" s="27"/>
      <c r="L33" s="27"/>
      <c r="M33" s="27"/>
      <c r="N33" s="27"/>
      <c r="O33" s="25"/>
      <c r="P33" s="25"/>
      <c r="Q33" s="25"/>
      <c r="R33" s="25"/>
      <c r="S33" s="25"/>
      <c r="T33" s="26" t="s">
        <v>49</v>
      </c>
      <c r="U33" s="27"/>
    </row>
    <row r="34" spans="1:21" s="23" customFormat="1" ht="15.75" customHeight="1" x14ac:dyDescent="0.3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25"/>
    </row>
    <row r="35" spans="1:21" s="23" customFormat="1" ht="75" customHeight="1" x14ac:dyDescent="0.3">
      <c r="A35" s="96" t="s">
        <v>50</v>
      </c>
      <c r="B35" s="96"/>
      <c r="C35" s="96"/>
      <c r="D35" s="25"/>
      <c r="E35" s="25"/>
      <c r="F35" s="25"/>
      <c r="G35" s="25"/>
      <c r="H35" s="27"/>
      <c r="I35" s="27"/>
      <c r="J35" s="27"/>
      <c r="K35" s="27"/>
      <c r="L35" s="27"/>
      <c r="M35" s="27"/>
      <c r="N35" s="27"/>
      <c r="O35" s="25"/>
      <c r="P35" s="25"/>
      <c r="Q35" s="25"/>
      <c r="R35" s="25"/>
      <c r="S35" s="25"/>
      <c r="T35" s="26" t="s">
        <v>51</v>
      </c>
      <c r="U35" s="27"/>
    </row>
    <row r="36" spans="1:21" s="23" customFormat="1" ht="15.75" customHeight="1" x14ac:dyDescent="0.3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25"/>
    </row>
    <row r="37" spans="1:21" s="23" customFormat="1" ht="75" customHeight="1" x14ac:dyDescent="0.3">
      <c r="A37" s="96" t="s">
        <v>52</v>
      </c>
      <c r="B37" s="96"/>
      <c r="C37" s="96"/>
      <c r="D37" s="25"/>
      <c r="E37" s="25"/>
      <c r="F37" s="25"/>
      <c r="G37" s="25"/>
      <c r="H37" s="27"/>
      <c r="I37" s="27"/>
      <c r="J37" s="27"/>
      <c r="K37" s="27"/>
      <c r="L37" s="27"/>
      <c r="M37" s="27"/>
      <c r="N37" s="27"/>
      <c r="O37" s="25"/>
      <c r="P37" s="25"/>
      <c r="Q37" s="25"/>
      <c r="R37" s="25"/>
      <c r="S37" s="25"/>
      <c r="T37" s="26" t="s">
        <v>53</v>
      </c>
      <c r="U37" s="27"/>
    </row>
    <row r="38" spans="1:21" s="23" customFormat="1" ht="15.75" customHeight="1" x14ac:dyDescent="0.3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25"/>
    </row>
    <row r="39" spans="1:21" s="23" customFormat="1" ht="75" customHeight="1" x14ac:dyDescent="0.3">
      <c r="A39" s="96" t="s">
        <v>54</v>
      </c>
      <c r="B39" s="96"/>
      <c r="C39" s="96"/>
      <c r="D39" s="25"/>
      <c r="E39" s="25"/>
      <c r="F39" s="25"/>
      <c r="G39" s="25"/>
      <c r="H39" s="27"/>
      <c r="I39" s="27"/>
      <c r="J39" s="27"/>
      <c r="K39" s="27"/>
      <c r="L39" s="27"/>
      <c r="M39" s="27"/>
      <c r="N39" s="27"/>
      <c r="O39" s="25"/>
      <c r="P39" s="25"/>
      <c r="Q39" s="25"/>
      <c r="R39" s="25"/>
      <c r="S39" s="25"/>
      <c r="T39" s="26" t="s">
        <v>55</v>
      </c>
      <c r="U39" s="27"/>
    </row>
    <row r="40" spans="1:21" s="23" customFormat="1" ht="15.75" customHeight="1" x14ac:dyDescent="0.3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25"/>
    </row>
    <row r="41" spans="1:21" s="23" customFormat="1" ht="75" customHeight="1" x14ac:dyDescent="0.3">
      <c r="A41" s="96" t="s">
        <v>56</v>
      </c>
      <c r="B41" s="96"/>
      <c r="C41" s="96"/>
      <c r="D41" s="25"/>
      <c r="E41" s="25"/>
      <c r="F41" s="25"/>
      <c r="G41" s="25"/>
      <c r="H41" s="27"/>
      <c r="I41" s="27"/>
      <c r="J41" s="27"/>
      <c r="K41" s="27"/>
      <c r="L41" s="27"/>
      <c r="M41" s="27"/>
      <c r="N41" s="27"/>
      <c r="O41" s="25"/>
      <c r="P41" s="25"/>
      <c r="Q41" s="25"/>
      <c r="R41" s="25"/>
      <c r="S41" s="25"/>
      <c r="T41" s="26" t="s">
        <v>57</v>
      </c>
      <c r="U41" s="27"/>
    </row>
    <row r="42" spans="1:21" s="23" customFormat="1" ht="15.75" customHeight="1" x14ac:dyDescent="0.3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25"/>
    </row>
    <row r="43" spans="1:21" s="23" customFormat="1" ht="75" customHeight="1" x14ac:dyDescent="0.3">
      <c r="A43" s="96" t="s">
        <v>58</v>
      </c>
      <c r="B43" s="96"/>
      <c r="C43" s="96"/>
      <c r="D43" s="25"/>
      <c r="E43" s="25"/>
      <c r="F43" s="25"/>
      <c r="G43" s="25"/>
      <c r="H43" s="27"/>
      <c r="I43" s="27"/>
      <c r="J43" s="27"/>
      <c r="K43" s="27"/>
      <c r="L43" s="27"/>
      <c r="M43" s="27"/>
      <c r="N43" s="27"/>
      <c r="O43" s="25"/>
      <c r="P43" s="25"/>
      <c r="Q43" s="25"/>
      <c r="R43" s="25"/>
      <c r="S43" s="25"/>
      <c r="T43" s="26" t="s">
        <v>59</v>
      </c>
      <c r="U43" s="27"/>
    </row>
    <row r="44" spans="1:21" s="23" customFormat="1" ht="15.75" customHeight="1" x14ac:dyDescent="0.3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25"/>
    </row>
    <row r="45" spans="1:21" s="23" customFormat="1" ht="75" customHeight="1" x14ac:dyDescent="0.3">
      <c r="A45" s="96" t="s">
        <v>60</v>
      </c>
      <c r="B45" s="96"/>
      <c r="C45" s="96"/>
      <c r="D45" s="25"/>
      <c r="E45" s="25"/>
      <c r="F45" s="25"/>
      <c r="G45" s="25"/>
      <c r="H45" s="27"/>
      <c r="I45" s="27"/>
      <c r="J45" s="27"/>
      <c r="K45" s="27"/>
      <c r="L45" s="27"/>
      <c r="M45" s="27"/>
      <c r="N45" s="27"/>
      <c r="O45" s="25"/>
      <c r="P45" s="25"/>
      <c r="Q45" s="25"/>
      <c r="R45" s="25"/>
      <c r="S45" s="25"/>
      <c r="T45" s="26" t="s">
        <v>61</v>
      </c>
      <c r="U45" s="27"/>
    </row>
    <row r="46" spans="1:21" s="23" customFormat="1" ht="15.75" customHeight="1" x14ac:dyDescent="0.3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25"/>
    </row>
    <row r="47" spans="1:21" s="23" customFormat="1" ht="75" customHeight="1" x14ac:dyDescent="0.3">
      <c r="A47" s="96" t="s">
        <v>62</v>
      </c>
      <c r="B47" s="96"/>
      <c r="C47" s="96"/>
      <c r="D47" s="25"/>
      <c r="E47" s="25"/>
      <c r="F47" s="25"/>
      <c r="G47" s="25"/>
      <c r="H47" s="27"/>
      <c r="I47" s="27"/>
      <c r="J47" s="27"/>
      <c r="K47" s="27"/>
      <c r="L47" s="27"/>
      <c r="M47" s="27"/>
      <c r="N47" s="27"/>
      <c r="O47" s="25"/>
      <c r="P47" s="25"/>
      <c r="Q47" s="25"/>
      <c r="R47" s="25"/>
      <c r="S47" s="25"/>
      <c r="T47" s="26" t="s">
        <v>63</v>
      </c>
      <c r="U47" s="27"/>
    </row>
  </sheetData>
  <autoFilter ref="A9:U22" xr:uid="{00000000-0009-0000-0000-00000D000000}"/>
  <mergeCells count="21">
    <mergeCell ref="A22:B22"/>
    <mergeCell ref="A24:U24"/>
    <mergeCell ref="A6:U6"/>
    <mergeCell ref="A8:A9"/>
    <mergeCell ref="B8:B9"/>
    <mergeCell ref="C8:H8"/>
    <mergeCell ref="I8:N8"/>
    <mergeCell ref="O8:T8"/>
    <mergeCell ref="U8:U9"/>
    <mergeCell ref="A47:C47"/>
    <mergeCell ref="A25:C25"/>
    <mergeCell ref="A27:C27"/>
    <mergeCell ref="A29:C29"/>
    <mergeCell ref="A31:C31"/>
    <mergeCell ref="A33:C33"/>
    <mergeCell ref="A35:C35"/>
    <mergeCell ref="A37:C37"/>
    <mergeCell ref="A39:C39"/>
    <mergeCell ref="A41:C41"/>
    <mergeCell ref="A43:C43"/>
    <mergeCell ref="A45:C45"/>
  </mergeCells>
  <conditionalFormatting sqref="I8:M8 O8:S8 U8 C8:G8 C9 E9:G9">
    <cfRule type="cellIs" dxfId="16" priority="17" operator="lessThan">
      <formula>0</formula>
    </cfRule>
  </conditionalFormatting>
  <conditionalFormatting sqref="A47 A46:S46 A45 A44:S44 A43 A42:S42 A40:S40 A39 A38:S38 A37 A32:U32 T31:U31 A31 A30:U30 T29:U29 A29 A28:U28 T27:U27 A27 A26:E26 T25:U25 A25 U37:U40 U42:U47 K26:U26">
    <cfRule type="cellIs" dxfId="15" priority="20" operator="lessThan">
      <formula>0</formula>
    </cfRule>
  </conditionalFormatting>
  <conditionalFormatting sqref="A36:S36 A35 A34:S34 A33">
    <cfRule type="cellIs" dxfId="14" priority="19" operator="lessThan">
      <formula>0</formula>
    </cfRule>
  </conditionalFormatting>
  <conditionalFormatting sqref="U41 A41">
    <cfRule type="cellIs" dxfId="13" priority="18" operator="lessThan">
      <formula>0</formula>
    </cfRule>
  </conditionalFormatting>
  <conditionalFormatting sqref="O1:U3">
    <cfRule type="cellIs" dxfId="12" priority="16" operator="lessThan">
      <formula>0</formula>
    </cfRule>
  </conditionalFormatting>
  <conditionalFormatting sqref="U4">
    <cfRule type="cellIs" dxfId="11" priority="15" operator="lessThan">
      <formula>0</formula>
    </cfRule>
  </conditionalFormatting>
  <conditionalFormatting sqref="T42:T47 T25:T40">
    <cfRule type="cellIs" dxfId="10" priority="14" operator="lessThan">
      <formula>0</formula>
    </cfRule>
  </conditionalFormatting>
  <conditionalFormatting sqref="T41:T44">
    <cfRule type="cellIs" dxfId="9" priority="13" operator="lessThan">
      <formula>0</formula>
    </cfRule>
  </conditionalFormatting>
  <conditionalFormatting sqref="T33:T36">
    <cfRule type="cellIs" dxfId="8" priority="12" operator="lessThan">
      <formula>0</formula>
    </cfRule>
  </conditionalFormatting>
  <conditionalFormatting sqref="T41">
    <cfRule type="cellIs" dxfId="7" priority="11" operator="lessThan">
      <formula>0</formula>
    </cfRule>
  </conditionalFormatting>
  <conditionalFormatting sqref="A11:B21">
    <cfRule type="cellIs" dxfId="6" priority="10" operator="lessThan">
      <formula>0</formula>
    </cfRule>
  </conditionalFormatting>
  <conditionalFormatting sqref="I9 K9:M9">
    <cfRule type="cellIs" dxfId="5" priority="9" operator="lessThan">
      <formula>0</formula>
    </cfRule>
  </conditionalFormatting>
  <conditionalFormatting sqref="O9 Q9:S9">
    <cfRule type="cellIs" dxfId="4" priority="8" operator="lessThan">
      <formula>0</formula>
    </cfRule>
  </conditionalFormatting>
  <conditionalFormatting sqref="C11:U21">
    <cfRule type="cellIs" dxfId="3" priority="7" operator="lessThan">
      <formula>0</formula>
    </cfRule>
  </conditionalFormatting>
  <conditionalFormatting sqref="D9">
    <cfRule type="cellIs" dxfId="2" priority="3" operator="lessThan">
      <formula>0</formula>
    </cfRule>
  </conditionalFormatting>
  <conditionalFormatting sqref="J9">
    <cfRule type="cellIs" dxfId="1" priority="2" operator="lessThan">
      <formula>0</formula>
    </cfRule>
  </conditionalFormatting>
  <conditionalFormatting sqref="P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2" fitToHeight="2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АПП (2)'!Заголовки_для_печати</vt:lpstr>
      <vt:lpstr>'Подушевое ПП'!Заголовки_для_печати</vt:lpstr>
      <vt:lpstr>'Подушевое ПП (2)'!Заголовки_для_печати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2020-04-29T05:59:40Z</cp:lastPrinted>
  <dcterms:created xsi:type="dcterms:W3CDTF">2020-04-27T11:10:37Z</dcterms:created>
  <dcterms:modified xsi:type="dcterms:W3CDTF">2020-04-29T05:59:43Z</dcterms:modified>
</cp:coreProperties>
</file>